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15"/>
  <workbookPr defaultThemeVersion="166925"/>
  <mc:AlternateContent xmlns:mc="http://schemas.openxmlformats.org/markup-compatibility/2006">
    <mc:Choice Requires="x15">
      <x15ac:absPath xmlns:x15ac="http://schemas.microsoft.com/office/spreadsheetml/2010/11/ac" url="D:\Pearsonch65\"/>
    </mc:Choice>
  </mc:AlternateContent>
  <xr:revisionPtr revIDLastSave="0" documentId="13_ncr:1_{CB379926-DDBE-4DEA-A58B-E5AFE4CD705A}" xr6:coauthVersionLast="47" xr6:coauthVersionMax="47" xr10:uidLastSave="{00000000-0000-0000-0000-000000000000}"/>
  <bookViews>
    <workbookView xWindow="-110" yWindow="-110" windowWidth="19420" windowHeight="10420" xr2:uid="{F90359A8-D69B-468D-8D60-DAA67A485453}"/>
  </bookViews>
  <sheets>
    <sheet name="Sheet2" sheetId="2" r:id="rId1"/>
    <sheet name="Sheet1"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 i="2" l="1"/>
  <c r="T3" i="2" a="1"/>
  <c r="S1" i="2"/>
  <c r="I8" i="2"/>
  <c r="K10" i="2" a="1"/>
  <c r="T3" i="2" l="1"/>
  <c r="K10"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427">
    <bk>
      <extLst>
        <ext uri="{3e2802c4-a4d2-4d8b-9148-e3be6c30e623}">
          <xlrd:rvb i="2"/>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20"/>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bk>
      <extLst>
        <ext uri="{3e2802c4-a4d2-4d8b-9148-e3be6c30e623}">
          <xlrd:rvb i="120"/>
        </ext>
      </extLst>
    </bk>
    <bk>
      <extLst>
        <ext uri="{3e2802c4-a4d2-4d8b-9148-e3be6c30e623}">
          <xlrd:rvb i="121"/>
        </ext>
      </extLst>
    </bk>
    <bk>
      <extLst>
        <ext uri="{3e2802c4-a4d2-4d8b-9148-e3be6c30e623}">
          <xlrd:rvb i="122"/>
        </ext>
      </extLst>
    </bk>
    <bk>
      <extLst>
        <ext uri="{3e2802c4-a4d2-4d8b-9148-e3be6c30e623}">
          <xlrd:rvb i="123"/>
        </ext>
      </extLst>
    </bk>
    <bk>
      <extLst>
        <ext uri="{3e2802c4-a4d2-4d8b-9148-e3be6c30e623}">
          <xlrd:rvb i="124"/>
        </ext>
      </extLst>
    </bk>
    <bk>
      <extLst>
        <ext uri="{3e2802c4-a4d2-4d8b-9148-e3be6c30e623}">
          <xlrd:rvb i="125"/>
        </ext>
      </extLst>
    </bk>
    <bk>
      <extLst>
        <ext uri="{3e2802c4-a4d2-4d8b-9148-e3be6c30e623}">
          <xlrd:rvb i="126"/>
        </ext>
      </extLst>
    </bk>
    <bk>
      <extLst>
        <ext uri="{3e2802c4-a4d2-4d8b-9148-e3be6c30e623}">
          <xlrd:rvb i="127"/>
        </ext>
      </extLst>
    </bk>
    <bk>
      <extLst>
        <ext uri="{3e2802c4-a4d2-4d8b-9148-e3be6c30e623}">
          <xlrd:rvb i="128"/>
        </ext>
      </extLst>
    </bk>
    <bk>
      <extLst>
        <ext uri="{3e2802c4-a4d2-4d8b-9148-e3be6c30e623}">
          <xlrd:rvb i="129"/>
        </ext>
      </extLst>
    </bk>
    <bk>
      <extLst>
        <ext uri="{3e2802c4-a4d2-4d8b-9148-e3be6c30e623}">
          <xlrd:rvb i="130"/>
        </ext>
      </extLst>
    </bk>
    <bk>
      <extLst>
        <ext uri="{3e2802c4-a4d2-4d8b-9148-e3be6c30e623}">
          <xlrd:rvb i="131"/>
        </ext>
      </extLst>
    </bk>
    <bk>
      <extLst>
        <ext uri="{3e2802c4-a4d2-4d8b-9148-e3be6c30e623}">
          <xlrd:rvb i="132"/>
        </ext>
      </extLst>
    </bk>
    <bk>
      <extLst>
        <ext uri="{3e2802c4-a4d2-4d8b-9148-e3be6c30e623}">
          <xlrd:rvb i="133"/>
        </ext>
      </extLst>
    </bk>
    <bk>
      <extLst>
        <ext uri="{3e2802c4-a4d2-4d8b-9148-e3be6c30e623}">
          <xlrd:rvb i="134"/>
        </ext>
      </extLst>
    </bk>
    <bk>
      <extLst>
        <ext uri="{3e2802c4-a4d2-4d8b-9148-e3be6c30e623}">
          <xlrd:rvb i="135"/>
        </ext>
      </extLst>
    </bk>
    <bk>
      <extLst>
        <ext uri="{3e2802c4-a4d2-4d8b-9148-e3be6c30e623}">
          <xlrd:rvb i="136"/>
        </ext>
      </extLst>
    </bk>
    <bk>
      <extLst>
        <ext uri="{3e2802c4-a4d2-4d8b-9148-e3be6c30e623}">
          <xlrd:rvb i="137"/>
        </ext>
      </extLst>
    </bk>
    <bk>
      <extLst>
        <ext uri="{3e2802c4-a4d2-4d8b-9148-e3be6c30e623}">
          <xlrd:rvb i="138"/>
        </ext>
      </extLst>
    </bk>
    <bk>
      <extLst>
        <ext uri="{3e2802c4-a4d2-4d8b-9148-e3be6c30e623}">
          <xlrd:rvb i="139"/>
        </ext>
      </extLst>
    </bk>
    <bk>
      <extLst>
        <ext uri="{3e2802c4-a4d2-4d8b-9148-e3be6c30e623}">
          <xlrd:rvb i="140"/>
        </ext>
      </extLst>
    </bk>
    <bk>
      <extLst>
        <ext uri="{3e2802c4-a4d2-4d8b-9148-e3be6c30e623}">
          <xlrd:rvb i="141"/>
        </ext>
      </extLst>
    </bk>
    <bk>
      <extLst>
        <ext uri="{3e2802c4-a4d2-4d8b-9148-e3be6c30e623}">
          <xlrd:rvb i="142"/>
        </ext>
      </extLst>
    </bk>
    <bk>
      <extLst>
        <ext uri="{3e2802c4-a4d2-4d8b-9148-e3be6c30e623}">
          <xlrd:rvb i="143"/>
        </ext>
      </extLst>
    </bk>
    <bk>
      <extLst>
        <ext uri="{3e2802c4-a4d2-4d8b-9148-e3be6c30e623}">
          <xlrd:rvb i="144"/>
        </ext>
      </extLst>
    </bk>
    <bk>
      <extLst>
        <ext uri="{3e2802c4-a4d2-4d8b-9148-e3be6c30e623}">
          <xlrd:rvb i="145"/>
        </ext>
      </extLst>
    </bk>
    <bk>
      <extLst>
        <ext uri="{3e2802c4-a4d2-4d8b-9148-e3be6c30e623}">
          <xlrd:rvb i="146"/>
        </ext>
      </extLst>
    </bk>
    <bk>
      <extLst>
        <ext uri="{3e2802c4-a4d2-4d8b-9148-e3be6c30e623}">
          <xlrd:rvb i="147"/>
        </ext>
      </extLst>
    </bk>
    <bk>
      <extLst>
        <ext uri="{3e2802c4-a4d2-4d8b-9148-e3be6c30e623}">
          <xlrd:rvb i="148"/>
        </ext>
      </extLst>
    </bk>
    <bk>
      <extLst>
        <ext uri="{3e2802c4-a4d2-4d8b-9148-e3be6c30e623}">
          <xlrd:rvb i="149"/>
        </ext>
      </extLst>
    </bk>
    <bk>
      <extLst>
        <ext uri="{3e2802c4-a4d2-4d8b-9148-e3be6c30e623}">
          <xlrd:rvb i="150"/>
        </ext>
      </extLst>
    </bk>
    <bk>
      <extLst>
        <ext uri="{3e2802c4-a4d2-4d8b-9148-e3be6c30e623}">
          <xlrd:rvb i="151"/>
        </ext>
      </extLst>
    </bk>
    <bk>
      <extLst>
        <ext uri="{3e2802c4-a4d2-4d8b-9148-e3be6c30e623}">
          <xlrd:rvb i="152"/>
        </ext>
      </extLst>
    </bk>
    <bk>
      <extLst>
        <ext uri="{3e2802c4-a4d2-4d8b-9148-e3be6c30e623}">
          <xlrd:rvb i="153"/>
        </ext>
      </extLst>
    </bk>
    <bk>
      <extLst>
        <ext uri="{3e2802c4-a4d2-4d8b-9148-e3be6c30e623}">
          <xlrd:rvb i="154"/>
        </ext>
      </extLst>
    </bk>
    <bk>
      <extLst>
        <ext uri="{3e2802c4-a4d2-4d8b-9148-e3be6c30e623}">
          <xlrd:rvb i="155"/>
        </ext>
      </extLst>
    </bk>
    <bk>
      <extLst>
        <ext uri="{3e2802c4-a4d2-4d8b-9148-e3be6c30e623}">
          <xlrd:rvb i="156"/>
        </ext>
      </extLst>
    </bk>
    <bk>
      <extLst>
        <ext uri="{3e2802c4-a4d2-4d8b-9148-e3be6c30e623}">
          <xlrd:rvb i="157"/>
        </ext>
      </extLst>
    </bk>
    <bk>
      <extLst>
        <ext uri="{3e2802c4-a4d2-4d8b-9148-e3be6c30e623}">
          <xlrd:rvb i="158"/>
        </ext>
      </extLst>
    </bk>
    <bk>
      <extLst>
        <ext uri="{3e2802c4-a4d2-4d8b-9148-e3be6c30e623}">
          <xlrd:rvb i="159"/>
        </ext>
      </extLst>
    </bk>
    <bk>
      <extLst>
        <ext uri="{3e2802c4-a4d2-4d8b-9148-e3be6c30e623}">
          <xlrd:rvb i="160"/>
        </ext>
      </extLst>
    </bk>
    <bk>
      <extLst>
        <ext uri="{3e2802c4-a4d2-4d8b-9148-e3be6c30e623}">
          <xlrd:rvb i="161"/>
        </ext>
      </extLst>
    </bk>
    <bk>
      <extLst>
        <ext uri="{3e2802c4-a4d2-4d8b-9148-e3be6c30e623}">
          <xlrd:rvb i="162"/>
        </ext>
      </extLst>
    </bk>
    <bk>
      <extLst>
        <ext uri="{3e2802c4-a4d2-4d8b-9148-e3be6c30e623}">
          <xlrd:rvb i="163"/>
        </ext>
      </extLst>
    </bk>
    <bk>
      <extLst>
        <ext uri="{3e2802c4-a4d2-4d8b-9148-e3be6c30e623}">
          <xlrd:rvb i="164"/>
        </ext>
      </extLst>
    </bk>
    <bk>
      <extLst>
        <ext uri="{3e2802c4-a4d2-4d8b-9148-e3be6c30e623}">
          <xlrd:rvb i="165"/>
        </ext>
      </extLst>
    </bk>
    <bk>
      <extLst>
        <ext uri="{3e2802c4-a4d2-4d8b-9148-e3be6c30e623}">
          <xlrd:rvb i="166"/>
        </ext>
      </extLst>
    </bk>
    <bk>
      <extLst>
        <ext uri="{3e2802c4-a4d2-4d8b-9148-e3be6c30e623}">
          <xlrd:rvb i="167"/>
        </ext>
      </extLst>
    </bk>
    <bk>
      <extLst>
        <ext uri="{3e2802c4-a4d2-4d8b-9148-e3be6c30e623}">
          <xlrd:rvb i="168"/>
        </ext>
      </extLst>
    </bk>
    <bk>
      <extLst>
        <ext uri="{3e2802c4-a4d2-4d8b-9148-e3be6c30e623}">
          <xlrd:rvb i="169"/>
        </ext>
      </extLst>
    </bk>
    <bk>
      <extLst>
        <ext uri="{3e2802c4-a4d2-4d8b-9148-e3be6c30e623}">
          <xlrd:rvb i="170"/>
        </ext>
      </extLst>
    </bk>
    <bk>
      <extLst>
        <ext uri="{3e2802c4-a4d2-4d8b-9148-e3be6c30e623}">
          <xlrd:rvb i="171"/>
        </ext>
      </extLst>
    </bk>
    <bk>
      <extLst>
        <ext uri="{3e2802c4-a4d2-4d8b-9148-e3be6c30e623}">
          <xlrd:rvb i="172"/>
        </ext>
      </extLst>
    </bk>
    <bk>
      <extLst>
        <ext uri="{3e2802c4-a4d2-4d8b-9148-e3be6c30e623}">
          <xlrd:rvb i="173"/>
        </ext>
      </extLst>
    </bk>
    <bk>
      <extLst>
        <ext uri="{3e2802c4-a4d2-4d8b-9148-e3be6c30e623}">
          <xlrd:rvb i="174"/>
        </ext>
      </extLst>
    </bk>
    <bk>
      <extLst>
        <ext uri="{3e2802c4-a4d2-4d8b-9148-e3be6c30e623}">
          <xlrd:rvb i="175"/>
        </ext>
      </extLst>
    </bk>
    <bk>
      <extLst>
        <ext uri="{3e2802c4-a4d2-4d8b-9148-e3be6c30e623}">
          <xlrd:rvb i="176"/>
        </ext>
      </extLst>
    </bk>
    <bk>
      <extLst>
        <ext uri="{3e2802c4-a4d2-4d8b-9148-e3be6c30e623}">
          <xlrd:rvb i="177"/>
        </ext>
      </extLst>
    </bk>
    <bk>
      <extLst>
        <ext uri="{3e2802c4-a4d2-4d8b-9148-e3be6c30e623}">
          <xlrd:rvb i="178"/>
        </ext>
      </extLst>
    </bk>
    <bk>
      <extLst>
        <ext uri="{3e2802c4-a4d2-4d8b-9148-e3be6c30e623}">
          <xlrd:rvb i="179"/>
        </ext>
      </extLst>
    </bk>
    <bk>
      <extLst>
        <ext uri="{3e2802c4-a4d2-4d8b-9148-e3be6c30e623}">
          <xlrd:rvb i="180"/>
        </ext>
      </extLst>
    </bk>
    <bk>
      <extLst>
        <ext uri="{3e2802c4-a4d2-4d8b-9148-e3be6c30e623}">
          <xlrd:rvb i="181"/>
        </ext>
      </extLst>
    </bk>
    <bk>
      <extLst>
        <ext uri="{3e2802c4-a4d2-4d8b-9148-e3be6c30e623}">
          <xlrd:rvb i="182"/>
        </ext>
      </extLst>
    </bk>
    <bk>
      <extLst>
        <ext uri="{3e2802c4-a4d2-4d8b-9148-e3be6c30e623}">
          <xlrd:rvb i="183"/>
        </ext>
      </extLst>
    </bk>
    <bk>
      <extLst>
        <ext uri="{3e2802c4-a4d2-4d8b-9148-e3be6c30e623}">
          <xlrd:rvb i="184"/>
        </ext>
      </extLst>
    </bk>
    <bk>
      <extLst>
        <ext uri="{3e2802c4-a4d2-4d8b-9148-e3be6c30e623}">
          <xlrd:rvb i="185"/>
        </ext>
      </extLst>
    </bk>
    <bk>
      <extLst>
        <ext uri="{3e2802c4-a4d2-4d8b-9148-e3be6c30e623}">
          <xlrd:rvb i="186"/>
        </ext>
      </extLst>
    </bk>
    <bk>
      <extLst>
        <ext uri="{3e2802c4-a4d2-4d8b-9148-e3be6c30e623}">
          <xlrd:rvb i="187"/>
        </ext>
      </extLst>
    </bk>
    <bk>
      <extLst>
        <ext uri="{3e2802c4-a4d2-4d8b-9148-e3be6c30e623}">
          <xlrd:rvb i="188"/>
        </ext>
      </extLst>
    </bk>
    <bk>
      <extLst>
        <ext uri="{3e2802c4-a4d2-4d8b-9148-e3be6c30e623}">
          <xlrd:rvb i="189"/>
        </ext>
      </extLst>
    </bk>
    <bk>
      <extLst>
        <ext uri="{3e2802c4-a4d2-4d8b-9148-e3be6c30e623}">
          <xlrd:rvb i="190"/>
        </ext>
      </extLst>
    </bk>
    <bk>
      <extLst>
        <ext uri="{3e2802c4-a4d2-4d8b-9148-e3be6c30e623}">
          <xlrd:rvb i="191"/>
        </ext>
      </extLst>
    </bk>
    <bk>
      <extLst>
        <ext uri="{3e2802c4-a4d2-4d8b-9148-e3be6c30e623}">
          <xlrd:rvb i="192"/>
        </ext>
      </extLst>
    </bk>
    <bk>
      <extLst>
        <ext uri="{3e2802c4-a4d2-4d8b-9148-e3be6c30e623}">
          <xlrd:rvb i="193"/>
        </ext>
      </extLst>
    </bk>
    <bk>
      <extLst>
        <ext uri="{3e2802c4-a4d2-4d8b-9148-e3be6c30e623}">
          <xlrd:rvb i="194"/>
        </ext>
      </extLst>
    </bk>
    <bk>
      <extLst>
        <ext uri="{3e2802c4-a4d2-4d8b-9148-e3be6c30e623}">
          <xlrd:rvb i="195"/>
        </ext>
      </extLst>
    </bk>
    <bk>
      <extLst>
        <ext uri="{3e2802c4-a4d2-4d8b-9148-e3be6c30e623}">
          <xlrd:rvb i="196"/>
        </ext>
      </extLst>
    </bk>
    <bk>
      <extLst>
        <ext uri="{3e2802c4-a4d2-4d8b-9148-e3be6c30e623}">
          <xlrd:rvb i="197"/>
        </ext>
      </extLst>
    </bk>
    <bk>
      <extLst>
        <ext uri="{3e2802c4-a4d2-4d8b-9148-e3be6c30e623}">
          <xlrd:rvb i="198"/>
        </ext>
      </extLst>
    </bk>
    <bk>
      <extLst>
        <ext uri="{3e2802c4-a4d2-4d8b-9148-e3be6c30e623}">
          <xlrd:rvb i="199"/>
        </ext>
      </extLst>
    </bk>
    <bk>
      <extLst>
        <ext uri="{3e2802c4-a4d2-4d8b-9148-e3be6c30e623}">
          <xlrd:rvb i="200"/>
        </ext>
      </extLst>
    </bk>
    <bk>
      <extLst>
        <ext uri="{3e2802c4-a4d2-4d8b-9148-e3be6c30e623}">
          <xlrd:rvb i="201"/>
        </ext>
      </extLst>
    </bk>
    <bk>
      <extLst>
        <ext uri="{3e2802c4-a4d2-4d8b-9148-e3be6c30e623}">
          <xlrd:rvb i="202"/>
        </ext>
      </extLst>
    </bk>
    <bk>
      <extLst>
        <ext uri="{3e2802c4-a4d2-4d8b-9148-e3be6c30e623}">
          <xlrd:rvb i="203"/>
        </ext>
      </extLst>
    </bk>
    <bk>
      <extLst>
        <ext uri="{3e2802c4-a4d2-4d8b-9148-e3be6c30e623}">
          <xlrd:rvb i="204"/>
        </ext>
      </extLst>
    </bk>
    <bk>
      <extLst>
        <ext uri="{3e2802c4-a4d2-4d8b-9148-e3be6c30e623}">
          <xlrd:rvb i="205"/>
        </ext>
      </extLst>
    </bk>
    <bk>
      <extLst>
        <ext uri="{3e2802c4-a4d2-4d8b-9148-e3be6c30e623}">
          <xlrd:rvb i="206"/>
        </ext>
      </extLst>
    </bk>
    <bk>
      <extLst>
        <ext uri="{3e2802c4-a4d2-4d8b-9148-e3be6c30e623}">
          <xlrd:rvb i="207"/>
        </ext>
      </extLst>
    </bk>
    <bk>
      <extLst>
        <ext uri="{3e2802c4-a4d2-4d8b-9148-e3be6c30e623}">
          <xlrd:rvb i="208"/>
        </ext>
      </extLst>
    </bk>
    <bk>
      <extLst>
        <ext uri="{3e2802c4-a4d2-4d8b-9148-e3be6c30e623}">
          <xlrd:rvb i="209"/>
        </ext>
      </extLst>
    </bk>
    <bk>
      <extLst>
        <ext uri="{3e2802c4-a4d2-4d8b-9148-e3be6c30e623}">
          <xlrd:rvb i="210"/>
        </ext>
      </extLst>
    </bk>
    <bk>
      <extLst>
        <ext uri="{3e2802c4-a4d2-4d8b-9148-e3be6c30e623}">
          <xlrd:rvb i="211"/>
        </ext>
      </extLst>
    </bk>
    <bk>
      <extLst>
        <ext uri="{3e2802c4-a4d2-4d8b-9148-e3be6c30e623}">
          <xlrd:rvb i="212"/>
        </ext>
      </extLst>
    </bk>
    <bk>
      <extLst>
        <ext uri="{3e2802c4-a4d2-4d8b-9148-e3be6c30e623}">
          <xlrd:rvb i="213"/>
        </ext>
      </extLst>
    </bk>
    <bk>
      <extLst>
        <ext uri="{3e2802c4-a4d2-4d8b-9148-e3be6c30e623}">
          <xlrd:rvb i="214"/>
        </ext>
      </extLst>
    </bk>
    <bk>
      <extLst>
        <ext uri="{3e2802c4-a4d2-4d8b-9148-e3be6c30e623}">
          <xlrd:rvb i="215"/>
        </ext>
      </extLst>
    </bk>
    <bk>
      <extLst>
        <ext uri="{3e2802c4-a4d2-4d8b-9148-e3be6c30e623}">
          <xlrd:rvb i="216"/>
        </ext>
      </extLst>
    </bk>
    <bk>
      <extLst>
        <ext uri="{3e2802c4-a4d2-4d8b-9148-e3be6c30e623}">
          <xlrd:rvb i="217"/>
        </ext>
      </extLst>
    </bk>
    <bk>
      <extLst>
        <ext uri="{3e2802c4-a4d2-4d8b-9148-e3be6c30e623}">
          <xlrd:rvb i="218"/>
        </ext>
      </extLst>
    </bk>
    <bk>
      <extLst>
        <ext uri="{3e2802c4-a4d2-4d8b-9148-e3be6c30e623}">
          <xlrd:rvb i="219"/>
        </ext>
      </extLst>
    </bk>
    <bk>
      <extLst>
        <ext uri="{3e2802c4-a4d2-4d8b-9148-e3be6c30e623}">
          <xlrd:rvb i="220"/>
        </ext>
      </extLst>
    </bk>
    <bk>
      <extLst>
        <ext uri="{3e2802c4-a4d2-4d8b-9148-e3be6c30e623}">
          <xlrd:rvb i="221"/>
        </ext>
      </extLst>
    </bk>
    <bk>
      <extLst>
        <ext uri="{3e2802c4-a4d2-4d8b-9148-e3be6c30e623}">
          <xlrd:rvb i="222"/>
        </ext>
      </extLst>
    </bk>
    <bk>
      <extLst>
        <ext uri="{3e2802c4-a4d2-4d8b-9148-e3be6c30e623}">
          <xlrd:rvb i="223"/>
        </ext>
      </extLst>
    </bk>
    <bk>
      <extLst>
        <ext uri="{3e2802c4-a4d2-4d8b-9148-e3be6c30e623}">
          <xlrd:rvb i="224"/>
        </ext>
      </extLst>
    </bk>
    <bk>
      <extLst>
        <ext uri="{3e2802c4-a4d2-4d8b-9148-e3be6c30e623}">
          <xlrd:rvb i="225"/>
        </ext>
      </extLst>
    </bk>
    <bk>
      <extLst>
        <ext uri="{3e2802c4-a4d2-4d8b-9148-e3be6c30e623}">
          <xlrd:rvb i="226"/>
        </ext>
      </extLst>
    </bk>
    <bk>
      <extLst>
        <ext uri="{3e2802c4-a4d2-4d8b-9148-e3be6c30e623}">
          <xlrd:rvb i="227"/>
        </ext>
      </extLst>
    </bk>
    <bk>
      <extLst>
        <ext uri="{3e2802c4-a4d2-4d8b-9148-e3be6c30e623}">
          <xlrd:rvb i="228"/>
        </ext>
      </extLst>
    </bk>
    <bk>
      <extLst>
        <ext uri="{3e2802c4-a4d2-4d8b-9148-e3be6c30e623}">
          <xlrd:rvb i="229"/>
        </ext>
      </extLst>
    </bk>
    <bk>
      <extLst>
        <ext uri="{3e2802c4-a4d2-4d8b-9148-e3be6c30e623}">
          <xlrd:rvb i="230"/>
        </ext>
      </extLst>
    </bk>
    <bk>
      <extLst>
        <ext uri="{3e2802c4-a4d2-4d8b-9148-e3be6c30e623}">
          <xlrd:rvb i="231"/>
        </ext>
      </extLst>
    </bk>
    <bk>
      <extLst>
        <ext uri="{3e2802c4-a4d2-4d8b-9148-e3be6c30e623}">
          <xlrd:rvb i="232"/>
        </ext>
      </extLst>
    </bk>
    <bk>
      <extLst>
        <ext uri="{3e2802c4-a4d2-4d8b-9148-e3be6c30e623}">
          <xlrd:rvb i="233"/>
        </ext>
      </extLst>
    </bk>
    <bk>
      <extLst>
        <ext uri="{3e2802c4-a4d2-4d8b-9148-e3be6c30e623}">
          <xlrd:rvb i="234"/>
        </ext>
      </extLst>
    </bk>
    <bk>
      <extLst>
        <ext uri="{3e2802c4-a4d2-4d8b-9148-e3be6c30e623}">
          <xlrd:rvb i="235"/>
        </ext>
      </extLst>
    </bk>
    <bk>
      <extLst>
        <ext uri="{3e2802c4-a4d2-4d8b-9148-e3be6c30e623}">
          <xlrd:rvb i="236"/>
        </ext>
      </extLst>
    </bk>
    <bk>
      <extLst>
        <ext uri="{3e2802c4-a4d2-4d8b-9148-e3be6c30e623}">
          <xlrd:rvb i="237"/>
        </ext>
      </extLst>
    </bk>
    <bk>
      <extLst>
        <ext uri="{3e2802c4-a4d2-4d8b-9148-e3be6c30e623}">
          <xlrd:rvb i="238"/>
        </ext>
      </extLst>
    </bk>
    <bk>
      <extLst>
        <ext uri="{3e2802c4-a4d2-4d8b-9148-e3be6c30e623}">
          <xlrd:rvb i="239"/>
        </ext>
      </extLst>
    </bk>
    <bk>
      <extLst>
        <ext uri="{3e2802c4-a4d2-4d8b-9148-e3be6c30e623}">
          <xlrd:rvb i="240"/>
        </ext>
      </extLst>
    </bk>
    <bk>
      <extLst>
        <ext uri="{3e2802c4-a4d2-4d8b-9148-e3be6c30e623}">
          <xlrd:rvb i="241"/>
        </ext>
      </extLst>
    </bk>
    <bk>
      <extLst>
        <ext uri="{3e2802c4-a4d2-4d8b-9148-e3be6c30e623}">
          <xlrd:rvb i="242"/>
        </ext>
      </extLst>
    </bk>
    <bk>
      <extLst>
        <ext uri="{3e2802c4-a4d2-4d8b-9148-e3be6c30e623}">
          <xlrd:rvb i="243"/>
        </ext>
      </extLst>
    </bk>
    <bk>
      <extLst>
        <ext uri="{3e2802c4-a4d2-4d8b-9148-e3be6c30e623}">
          <xlrd:rvb i="244"/>
        </ext>
      </extLst>
    </bk>
    <bk>
      <extLst>
        <ext uri="{3e2802c4-a4d2-4d8b-9148-e3be6c30e623}">
          <xlrd:rvb i="245"/>
        </ext>
      </extLst>
    </bk>
    <bk>
      <extLst>
        <ext uri="{3e2802c4-a4d2-4d8b-9148-e3be6c30e623}">
          <xlrd:rvb i="246"/>
        </ext>
      </extLst>
    </bk>
    <bk>
      <extLst>
        <ext uri="{3e2802c4-a4d2-4d8b-9148-e3be6c30e623}">
          <xlrd:rvb i="247"/>
        </ext>
      </extLst>
    </bk>
    <bk>
      <extLst>
        <ext uri="{3e2802c4-a4d2-4d8b-9148-e3be6c30e623}">
          <xlrd:rvb i="248"/>
        </ext>
      </extLst>
    </bk>
    <bk>
      <extLst>
        <ext uri="{3e2802c4-a4d2-4d8b-9148-e3be6c30e623}">
          <xlrd:rvb i="249"/>
        </ext>
      </extLst>
    </bk>
    <bk>
      <extLst>
        <ext uri="{3e2802c4-a4d2-4d8b-9148-e3be6c30e623}">
          <xlrd:rvb i="250"/>
        </ext>
      </extLst>
    </bk>
    <bk>
      <extLst>
        <ext uri="{3e2802c4-a4d2-4d8b-9148-e3be6c30e623}">
          <xlrd:rvb i="251"/>
        </ext>
      </extLst>
    </bk>
    <bk>
      <extLst>
        <ext uri="{3e2802c4-a4d2-4d8b-9148-e3be6c30e623}">
          <xlrd:rvb i="252"/>
        </ext>
      </extLst>
    </bk>
    <bk>
      <extLst>
        <ext uri="{3e2802c4-a4d2-4d8b-9148-e3be6c30e623}">
          <xlrd:rvb i="253"/>
        </ext>
      </extLst>
    </bk>
    <bk>
      <extLst>
        <ext uri="{3e2802c4-a4d2-4d8b-9148-e3be6c30e623}">
          <xlrd:rvb i="254"/>
        </ext>
      </extLst>
    </bk>
    <bk>
      <extLst>
        <ext uri="{3e2802c4-a4d2-4d8b-9148-e3be6c30e623}">
          <xlrd:rvb i="255"/>
        </ext>
      </extLst>
    </bk>
    <bk>
      <extLst>
        <ext uri="{3e2802c4-a4d2-4d8b-9148-e3be6c30e623}">
          <xlrd:rvb i="256"/>
        </ext>
      </extLst>
    </bk>
    <bk>
      <extLst>
        <ext uri="{3e2802c4-a4d2-4d8b-9148-e3be6c30e623}">
          <xlrd:rvb i="257"/>
        </ext>
      </extLst>
    </bk>
    <bk>
      <extLst>
        <ext uri="{3e2802c4-a4d2-4d8b-9148-e3be6c30e623}">
          <xlrd:rvb i="258"/>
        </ext>
      </extLst>
    </bk>
    <bk>
      <extLst>
        <ext uri="{3e2802c4-a4d2-4d8b-9148-e3be6c30e623}">
          <xlrd:rvb i="259"/>
        </ext>
      </extLst>
    </bk>
    <bk>
      <extLst>
        <ext uri="{3e2802c4-a4d2-4d8b-9148-e3be6c30e623}">
          <xlrd:rvb i="260"/>
        </ext>
      </extLst>
    </bk>
    <bk>
      <extLst>
        <ext uri="{3e2802c4-a4d2-4d8b-9148-e3be6c30e623}">
          <xlrd:rvb i="261"/>
        </ext>
      </extLst>
    </bk>
    <bk>
      <extLst>
        <ext uri="{3e2802c4-a4d2-4d8b-9148-e3be6c30e623}">
          <xlrd:rvb i="262"/>
        </ext>
      </extLst>
    </bk>
    <bk>
      <extLst>
        <ext uri="{3e2802c4-a4d2-4d8b-9148-e3be6c30e623}">
          <xlrd:rvb i="263"/>
        </ext>
      </extLst>
    </bk>
    <bk>
      <extLst>
        <ext uri="{3e2802c4-a4d2-4d8b-9148-e3be6c30e623}">
          <xlrd:rvb i="264"/>
        </ext>
      </extLst>
    </bk>
    <bk>
      <extLst>
        <ext uri="{3e2802c4-a4d2-4d8b-9148-e3be6c30e623}">
          <xlrd:rvb i="265"/>
        </ext>
      </extLst>
    </bk>
    <bk>
      <extLst>
        <ext uri="{3e2802c4-a4d2-4d8b-9148-e3be6c30e623}">
          <xlrd:rvb i="266"/>
        </ext>
      </extLst>
    </bk>
    <bk>
      <extLst>
        <ext uri="{3e2802c4-a4d2-4d8b-9148-e3be6c30e623}">
          <xlrd:rvb i="267"/>
        </ext>
      </extLst>
    </bk>
    <bk>
      <extLst>
        <ext uri="{3e2802c4-a4d2-4d8b-9148-e3be6c30e623}">
          <xlrd:rvb i="268"/>
        </ext>
      </extLst>
    </bk>
    <bk>
      <extLst>
        <ext uri="{3e2802c4-a4d2-4d8b-9148-e3be6c30e623}">
          <xlrd:rvb i="269"/>
        </ext>
      </extLst>
    </bk>
    <bk>
      <extLst>
        <ext uri="{3e2802c4-a4d2-4d8b-9148-e3be6c30e623}">
          <xlrd:rvb i="270"/>
        </ext>
      </extLst>
    </bk>
    <bk>
      <extLst>
        <ext uri="{3e2802c4-a4d2-4d8b-9148-e3be6c30e623}">
          <xlrd:rvb i="271"/>
        </ext>
      </extLst>
    </bk>
    <bk>
      <extLst>
        <ext uri="{3e2802c4-a4d2-4d8b-9148-e3be6c30e623}">
          <xlrd:rvb i="272"/>
        </ext>
      </extLst>
    </bk>
    <bk>
      <extLst>
        <ext uri="{3e2802c4-a4d2-4d8b-9148-e3be6c30e623}">
          <xlrd:rvb i="273"/>
        </ext>
      </extLst>
    </bk>
    <bk>
      <extLst>
        <ext uri="{3e2802c4-a4d2-4d8b-9148-e3be6c30e623}">
          <xlrd:rvb i="274"/>
        </ext>
      </extLst>
    </bk>
    <bk>
      <extLst>
        <ext uri="{3e2802c4-a4d2-4d8b-9148-e3be6c30e623}">
          <xlrd:rvb i="275"/>
        </ext>
      </extLst>
    </bk>
    <bk>
      <extLst>
        <ext uri="{3e2802c4-a4d2-4d8b-9148-e3be6c30e623}">
          <xlrd:rvb i="276"/>
        </ext>
      </extLst>
    </bk>
    <bk>
      <extLst>
        <ext uri="{3e2802c4-a4d2-4d8b-9148-e3be6c30e623}">
          <xlrd:rvb i="277"/>
        </ext>
      </extLst>
    </bk>
    <bk>
      <extLst>
        <ext uri="{3e2802c4-a4d2-4d8b-9148-e3be6c30e623}">
          <xlrd:rvb i="278"/>
        </ext>
      </extLst>
    </bk>
    <bk>
      <extLst>
        <ext uri="{3e2802c4-a4d2-4d8b-9148-e3be6c30e623}">
          <xlrd:rvb i="279"/>
        </ext>
      </extLst>
    </bk>
    <bk>
      <extLst>
        <ext uri="{3e2802c4-a4d2-4d8b-9148-e3be6c30e623}">
          <xlrd:rvb i="280"/>
        </ext>
      </extLst>
    </bk>
    <bk>
      <extLst>
        <ext uri="{3e2802c4-a4d2-4d8b-9148-e3be6c30e623}">
          <xlrd:rvb i="281"/>
        </ext>
      </extLst>
    </bk>
    <bk>
      <extLst>
        <ext uri="{3e2802c4-a4d2-4d8b-9148-e3be6c30e623}">
          <xlrd:rvb i="282"/>
        </ext>
      </extLst>
    </bk>
    <bk>
      <extLst>
        <ext uri="{3e2802c4-a4d2-4d8b-9148-e3be6c30e623}">
          <xlrd:rvb i="283"/>
        </ext>
      </extLst>
    </bk>
    <bk>
      <extLst>
        <ext uri="{3e2802c4-a4d2-4d8b-9148-e3be6c30e623}">
          <xlrd:rvb i="284"/>
        </ext>
      </extLst>
    </bk>
    <bk>
      <extLst>
        <ext uri="{3e2802c4-a4d2-4d8b-9148-e3be6c30e623}">
          <xlrd:rvb i="285"/>
        </ext>
      </extLst>
    </bk>
    <bk>
      <extLst>
        <ext uri="{3e2802c4-a4d2-4d8b-9148-e3be6c30e623}">
          <xlrd:rvb i="286"/>
        </ext>
      </extLst>
    </bk>
    <bk>
      <extLst>
        <ext uri="{3e2802c4-a4d2-4d8b-9148-e3be6c30e623}">
          <xlrd:rvb i="287"/>
        </ext>
      </extLst>
    </bk>
    <bk>
      <extLst>
        <ext uri="{3e2802c4-a4d2-4d8b-9148-e3be6c30e623}">
          <xlrd:rvb i="288"/>
        </ext>
      </extLst>
    </bk>
    <bk>
      <extLst>
        <ext uri="{3e2802c4-a4d2-4d8b-9148-e3be6c30e623}">
          <xlrd:rvb i="289"/>
        </ext>
      </extLst>
    </bk>
    <bk>
      <extLst>
        <ext uri="{3e2802c4-a4d2-4d8b-9148-e3be6c30e623}">
          <xlrd:rvb i="290"/>
        </ext>
      </extLst>
    </bk>
    <bk>
      <extLst>
        <ext uri="{3e2802c4-a4d2-4d8b-9148-e3be6c30e623}">
          <xlrd:rvb i="291"/>
        </ext>
      </extLst>
    </bk>
    <bk>
      <extLst>
        <ext uri="{3e2802c4-a4d2-4d8b-9148-e3be6c30e623}">
          <xlrd:rvb i="292"/>
        </ext>
      </extLst>
    </bk>
    <bk>
      <extLst>
        <ext uri="{3e2802c4-a4d2-4d8b-9148-e3be6c30e623}">
          <xlrd:rvb i="293"/>
        </ext>
      </extLst>
    </bk>
    <bk>
      <extLst>
        <ext uri="{3e2802c4-a4d2-4d8b-9148-e3be6c30e623}">
          <xlrd:rvb i="294"/>
        </ext>
      </extLst>
    </bk>
    <bk>
      <extLst>
        <ext uri="{3e2802c4-a4d2-4d8b-9148-e3be6c30e623}">
          <xlrd:rvb i="295"/>
        </ext>
      </extLst>
    </bk>
    <bk>
      <extLst>
        <ext uri="{3e2802c4-a4d2-4d8b-9148-e3be6c30e623}">
          <xlrd:rvb i="296"/>
        </ext>
      </extLst>
    </bk>
    <bk>
      <extLst>
        <ext uri="{3e2802c4-a4d2-4d8b-9148-e3be6c30e623}">
          <xlrd:rvb i="297"/>
        </ext>
      </extLst>
    </bk>
    <bk>
      <extLst>
        <ext uri="{3e2802c4-a4d2-4d8b-9148-e3be6c30e623}">
          <xlrd:rvb i="298"/>
        </ext>
      </extLst>
    </bk>
    <bk>
      <extLst>
        <ext uri="{3e2802c4-a4d2-4d8b-9148-e3be6c30e623}">
          <xlrd:rvb i="299"/>
        </ext>
      </extLst>
    </bk>
    <bk>
      <extLst>
        <ext uri="{3e2802c4-a4d2-4d8b-9148-e3be6c30e623}">
          <xlrd:rvb i="300"/>
        </ext>
      </extLst>
    </bk>
    <bk>
      <extLst>
        <ext uri="{3e2802c4-a4d2-4d8b-9148-e3be6c30e623}">
          <xlrd:rvb i="301"/>
        </ext>
      </extLst>
    </bk>
    <bk>
      <extLst>
        <ext uri="{3e2802c4-a4d2-4d8b-9148-e3be6c30e623}">
          <xlrd:rvb i="302"/>
        </ext>
      </extLst>
    </bk>
    <bk>
      <extLst>
        <ext uri="{3e2802c4-a4d2-4d8b-9148-e3be6c30e623}">
          <xlrd:rvb i="303"/>
        </ext>
      </extLst>
    </bk>
    <bk>
      <extLst>
        <ext uri="{3e2802c4-a4d2-4d8b-9148-e3be6c30e623}">
          <xlrd:rvb i="304"/>
        </ext>
      </extLst>
    </bk>
    <bk>
      <extLst>
        <ext uri="{3e2802c4-a4d2-4d8b-9148-e3be6c30e623}">
          <xlrd:rvb i="305"/>
        </ext>
      </extLst>
    </bk>
    <bk>
      <extLst>
        <ext uri="{3e2802c4-a4d2-4d8b-9148-e3be6c30e623}">
          <xlrd:rvb i="306"/>
        </ext>
      </extLst>
    </bk>
    <bk>
      <extLst>
        <ext uri="{3e2802c4-a4d2-4d8b-9148-e3be6c30e623}">
          <xlrd:rvb i="307"/>
        </ext>
      </extLst>
    </bk>
    <bk>
      <extLst>
        <ext uri="{3e2802c4-a4d2-4d8b-9148-e3be6c30e623}">
          <xlrd:rvb i="308"/>
        </ext>
      </extLst>
    </bk>
    <bk>
      <extLst>
        <ext uri="{3e2802c4-a4d2-4d8b-9148-e3be6c30e623}">
          <xlrd:rvb i="309"/>
        </ext>
      </extLst>
    </bk>
    <bk>
      <extLst>
        <ext uri="{3e2802c4-a4d2-4d8b-9148-e3be6c30e623}">
          <xlrd:rvb i="310"/>
        </ext>
      </extLst>
    </bk>
    <bk>
      <extLst>
        <ext uri="{3e2802c4-a4d2-4d8b-9148-e3be6c30e623}">
          <xlrd:rvb i="311"/>
        </ext>
      </extLst>
    </bk>
    <bk>
      <extLst>
        <ext uri="{3e2802c4-a4d2-4d8b-9148-e3be6c30e623}">
          <xlrd:rvb i="312"/>
        </ext>
      </extLst>
    </bk>
    <bk>
      <extLst>
        <ext uri="{3e2802c4-a4d2-4d8b-9148-e3be6c30e623}">
          <xlrd:rvb i="313"/>
        </ext>
      </extLst>
    </bk>
    <bk>
      <extLst>
        <ext uri="{3e2802c4-a4d2-4d8b-9148-e3be6c30e623}">
          <xlrd:rvb i="314"/>
        </ext>
      </extLst>
    </bk>
    <bk>
      <extLst>
        <ext uri="{3e2802c4-a4d2-4d8b-9148-e3be6c30e623}">
          <xlrd:rvb i="315"/>
        </ext>
      </extLst>
    </bk>
    <bk>
      <extLst>
        <ext uri="{3e2802c4-a4d2-4d8b-9148-e3be6c30e623}">
          <xlrd:rvb i="316"/>
        </ext>
      </extLst>
    </bk>
    <bk>
      <extLst>
        <ext uri="{3e2802c4-a4d2-4d8b-9148-e3be6c30e623}">
          <xlrd:rvb i="317"/>
        </ext>
      </extLst>
    </bk>
    <bk>
      <extLst>
        <ext uri="{3e2802c4-a4d2-4d8b-9148-e3be6c30e623}">
          <xlrd:rvb i="318"/>
        </ext>
      </extLst>
    </bk>
    <bk>
      <extLst>
        <ext uri="{3e2802c4-a4d2-4d8b-9148-e3be6c30e623}">
          <xlrd:rvb i="319"/>
        </ext>
      </extLst>
    </bk>
    <bk>
      <extLst>
        <ext uri="{3e2802c4-a4d2-4d8b-9148-e3be6c30e623}">
          <xlrd:rvb i="320"/>
        </ext>
      </extLst>
    </bk>
    <bk>
      <extLst>
        <ext uri="{3e2802c4-a4d2-4d8b-9148-e3be6c30e623}">
          <xlrd:rvb i="321"/>
        </ext>
      </extLst>
    </bk>
    <bk>
      <extLst>
        <ext uri="{3e2802c4-a4d2-4d8b-9148-e3be6c30e623}">
          <xlrd:rvb i="322"/>
        </ext>
      </extLst>
    </bk>
    <bk>
      <extLst>
        <ext uri="{3e2802c4-a4d2-4d8b-9148-e3be6c30e623}">
          <xlrd:rvb i="323"/>
        </ext>
      </extLst>
    </bk>
    <bk>
      <extLst>
        <ext uri="{3e2802c4-a4d2-4d8b-9148-e3be6c30e623}">
          <xlrd:rvb i="324"/>
        </ext>
      </extLst>
    </bk>
    <bk>
      <extLst>
        <ext uri="{3e2802c4-a4d2-4d8b-9148-e3be6c30e623}">
          <xlrd:rvb i="325"/>
        </ext>
      </extLst>
    </bk>
    <bk>
      <extLst>
        <ext uri="{3e2802c4-a4d2-4d8b-9148-e3be6c30e623}">
          <xlrd:rvb i="326"/>
        </ext>
      </extLst>
    </bk>
    <bk>
      <extLst>
        <ext uri="{3e2802c4-a4d2-4d8b-9148-e3be6c30e623}">
          <xlrd:rvb i="327"/>
        </ext>
      </extLst>
    </bk>
    <bk>
      <extLst>
        <ext uri="{3e2802c4-a4d2-4d8b-9148-e3be6c30e623}">
          <xlrd:rvb i="328"/>
        </ext>
      </extLst>
    </bk>
    <bk>
      <extLst>
        <ext uri="{3e2802c4-a4d2-4d8b-9148-e3be6c30e623}">
          <xlrd:rvb i="329"/>
        </ext>
      </extLst>
    </bk>
    <bk>
      <extLst>
        <ext uri="{3e2802c4-a4d2-4d8b-9148-e3be6c30e623}">
          <xlrd:rvb i="330"/>
        </ext>
      </extLst>
    </bk>
    <bk>
      <extLst>
        <ext uri="{3e2802c4-a4d2-4d8b-9148-e3be6c30e623}">
          <xlrd:rvb i="331"/>
        </ext>
      </extLst>
    </bk>
    <bk>
      <extLst>
        <ext uri="{3e2802c4-a4d2-4d8b-9148-e3be6c30e623}">
          <xlrd:rvb i="332"/>
        </ext>
      </extLst>
    </bk>
    <bk>
      <extLst>
        <ext uri="{3e2802c4-a4d2-4d8b-9148-e3be6c30e623}">
          <xlrd:rvb i="333"/>
        </ext>
      </extLst>
    </bk>
    <bk>
      <extLst>
        <ext uri="{3e2802c4-a4d2-4d8b-9148-e3be6c30e623}">
          <xlrd:rvb i="334"/>
        </ext>
      </extLst>
    </bk>
    <bk>
      <extLst>
        <ext uri="{3e2802c4-a4d2-4d8b-9148-e3be6c30e623}">
          <xlrd:rvb i="335"/>
        </ext>
      </extLst>
    </bk>
    <bk>
      <extLst>
        <ext uri="{3e2802c4-a4d2-4d8b-9148-e3be6c30e623}">
          <xlrd:rvb i="336"/>
        </ext>
      </extLst>
    </bk>
    <bk>
      <extLst>
        <ext uri="{3e2802c4-a4d2-4d8b-9148-e3be6c30e623}">
          <xlrd:rvb i="337"/>
        </ext>
      </extLst>
    </bk>
    <bk>
      <extLst>
        <ext uri="{3e2802c4-a4d2-4d8b-9148-e3be6c30e623}">
          <xlrd:rvb i="338"/>
        </ext>
      </extLst>
    </bk>
    <bk>
      <extLst>
        <ext uri="{3e2802c4-a4d2-4d8b-9148-e3be6c30e623}">
          <xlrd:rvb i="339"/>
        </ext>
      </extLst>
    </bk>
    <bk>
      <extLst>
        <ext uri="{3e2802c4-a4d2-4d8b-9148-e3be6c30e623}">
          <xlrd:rvb i="340"/>
        </ext>
      </extLst>
    </bk>
    <bk>
      <extLst>
        <ext uri="{3e2802c4-a4d2-4d8b-9148-e3be6c30e623}">
          <xlrd:rvb i="341"/>
        </ext>
      </extLst>
    </bk>
    <bk>
      <extLst>
        <ext uri="{3e2802c4-a4d2-4d8b-9148-e3be6c30e623}">
          <xlrd:rvb i="342"/>
        </ext>
      </extLst>
    </bk>
    <bk>
      <extLst>
        <ext uri="{3e2802c4-a4d2-4d8b-9148-e3be6c30e623}">
          <xlrd:rvb i="343"/>
        </ext>
      </extLst>
    </bk>
    <bk>
      <extLst>
        <ext uri="{3e2802c4-a4d2-4d8b-9148-e3be6c30e623}">
          <xlrd:rvb i="344"/>
        </ext>
      </extLst>
    </bk>
    <bk>
      <extLst>
        <ext uri="{3e2802c4-a4d2-4d8b-9148-e3be6c30e623}">
          <xlrd:rvb i="345"/>
        </ext>
      </extLst>
    </bk>
    <bk>
      <extLst>
        <ext uri="{3e2802c4-a4d2-4d8b-9148-e3be6c30e623}">
          <xlrd:rvb i="346"/>
        </ext>
      </extLst>
    </bk>
    <bk>
      <extLst>
        <ext uri="{3e2802c4-a4d2-4d8b-9148-e3be6c30e623}">
          <xlrd:rvb i="347"/>
        </ext>
      </extLst>
    </bk>
    <bk>
      <extLst>
        <ext uri="{3e2802c4-a4d2-4d8b-9148-e3be6c30e623}">
          <xlrd:rvb i="348"/>
        </ext>
      </extLst>
    </bk>
    <bk>
      <extLst>
        <ext uri="{3e2802c4-a4d2-4d8b-9148-e3be6c30e623}">
          <xlrd:rvb i="349"/>
        </ext>
      </extLst>
    </bk>
    <bk>
      <extLst>
        <ext uri="{3e2802c4-a4d2-4d8b-9148-e3be6c30e623}">
          <xlrd:rvb i="350"/>
        </ext>
      </extLst>
    </bk>
    <bk>
      <extLst>
        <ext uri="{3e2802c4-a4d2-4d8b-9148-e3be6c30e623}">
          <xlrd:rvb i="351"/>
        </ext>
      </extLst>
    </bk>
    <bk>
      <extLst>
        <ext uri="{3e2802c4-a4d2-4d8b-9148-e3be6c30e623}">
          <xlrd:rvb i="352"/>
        </ext>
      </extLst>
    </bk>
    <bk>
      <extLst>
        <ext uri="{3e2802c4-a4d2-4d8b-9148-e3be6c30e623}">
          <xlrd:rvb i="353"/>
        </ext>
      </extLst>
    </bk>
    <bk>
      <extLst>
        <ext uri="{3e2802c4-a4d2-4d8b-9148-e3be6c30e623}">
          <xlrd:rvb i="354"/>
        </ext>
      </extLst>
    </bk>
    <bk>
      <extLst>
        <ext uri="{3e2802c4-a4d2-4d8b-9148-e3be6c30e623}">
          <xlrd:rvb i="355"/>
        </ext>
      </extLst>
    </bk>
    <bk>
      <extLst>
        <ext uri="{3e2802c4-a4d2-4d8b-9148-e3be6c30e623}">
          <xlrd:rvb i="356"/>
        </ext>
      </extLst>
    </bk>
    <bk>
      <extLst>
        <ext uri="{3e2802c4-a4d2-4d8b-9148-e3be6c30e623}">
          <xlrd:rvb i="357"/>
        </ext>
      </extLst>
    </bk>
    <bk>
      <extLst>
        <ext uri="{3e2802c4-a4d2-4d8b-9148-e3be6c30e623}">
          <xlrd:rvb i="358"/>
        </ext>
      </extLst>
    </bk>
    <bk>
      <extLst>
        <ext uri="{3e2802c4-a4d2-4d8b-9148-e3be6c30e623}">
          <xlrd:rvb i="359"/>
        </ext>
      </extLst>
    </bk>
    <bk>
      <extLst>
        <ext uri="{3e2802c4-a4d2-4d8b-9148-e3be6c30e623}">
          <xlrd:rvb i="360"/>
        </ext>
      </extLst>
    </bk>
    <bk>
      <extLst>
        <ext uri="{3e2802c4-a4d2-4d8b-9148-e3be6c30e623}">
          <xlrd:rvb i="361"/>
        </ext>
      </extLst>
    </bk>
    <bk>
      <extLst>
        <ext uri="{3e2802c4-a4d2-4d8b-9148-e3be6c30e623}">
          <xlrd:rvb i="362"/>
        </ext>
      </extLst>
    </bk>
    <bk>
      <extLst>
        <ext uri="{3e2802c4-a4d2-4d8b-9148-e3be6c30e623}">
          <xlrd:rvb i="363"/>
        </ext>
      </extLst>
    </bk>
    <bk>
      <extLst>
        <ext uri="{3e2802c4-a4d2-4d8b-9148-e3be6c30e623}">
          <xlrd:rvb i="364"/>
        </ext>
      </extLst>
    </bk>
    <bk>
      <extLst>
        <ext uri="{3e2802c4-a4d2-4d8b-9148-e3be6c30e623}">
          <xlrd:rvb i="365"/>
        </ext>
      </extLst>
    </bk>
    <bk>
      <extLst>
        <ext uri="{3e2802c4-a4d2-4d8b-9148-e3be6c30e623}">
          <xlrd:rvb i="366"/>
        </ext>
      </extLst>
    </bk>
    <bk>
      <extLst>
        <ext uri="{3e2802c4-a4d2-4d8b-9148-e3be6c30e623}">
          <xlrd:rvb i="367"/>
        </ext>
      </extLst>
    </bk>
    <bk>
      <extLst>
        <ext uri="{3e2802c4-a4d2-4d8b-9148-e3be6c30e623}">
          <xlrd:rvb i="368"/>
        </ext>
      </extLst>
    </bk>
    <bk>
      <extLst>
        <ext uri="{3e2802c4-a4d2-4d8b-9148-e3be6c30e623}">
          <xlrd:rvb i="369"/>
        </ext>
      </extLst>
    </bk>
    <bk>
      <extLst>
        <ext uri="{3e2802c4-a4d2-4d8b-9148-e3be6c30e623}">
          <xlrd:rvb i="370"/>
        </ext>
      </extLst>
    </bk>
    <bk>
      <extLst>
        <ext uri="{3e2802c4-a4d2-4d8b-9148-e3be6c30e623}">
          <xlrd:rvb i="371"/>
        </ext>
      </extLst>
    </bk>
    <bk>
      <extLst>
        <ext uri="{3e2802c4-a4d2-4d8b-9148-e3be6c30e623}">
          <xlrd:rvb i="372"/>
        </ext>
      </extLst>
    </bk>
    <bk>
      <extLst>
        <ext uri="{3e2802c4-a4d2-4d8b-9148-e3be6c30e623}">
          <xlrd:rvb i="373"/>
        </ext>
      </extLst>
    </bk>
    <bk>
      <extLst>
        <ext uri="{3e2802c4-a4d2-4d8b-9148-e3be6c30e623}">
          <xlrd:rvb i="374"/>
        </ext>
      </extLst>
    </bk>
    <bk>
      <extLst>
        <ext uri="{3e2802c4-a4d2-4d8b-9148-e3be6c30e623}">
          <xlrd:rvb i="375"/>
        </ext>
      </extLst>
    </bk>
    <bk>
      <extLst>
        <ext uri="{3e2802c4-a4d2-4d8b-9148-e3be6c30e623}">
          <xlrd:rvb i="376"/>
        </ext>
      </extLst>
    </bk>
    <bk>
      <extLst>
        <ext uri="{3e2802c4-a4d2-4d8b-9148-e3be6c30e623}">
          <xlrd:rvb i="377"/>
        </ext>
      </extLst>
    </bk>
    <bk>
      <extLst>
        <ext uri="{3e2802c4-a4d2-4d8b-9148-e3be6c30e623}">
          <xlrd:rvb i="378"/>
        </ext>
      </extLst>
    </bk>
    <bk>
      <extLst>
        <ext uri="{3e2802c4-a4d2-4d8b-9148-e3be6c30e623}">
          <xlrd:rvb i="379"/>
        </ext>
      </extLst>
    </bk>
    <bk>
      <extLst>
        <ext uri="{3e2802c4-a4d2-4d8b-9148-e3be6c30e623}">
          <xlrd:rvb i="380"/>
        </ext>
      </extLst>
    </bk>
    <bk>
      <extLst>
        <ext uri="{3e2802c4-a4d2-4d8b-9148-e3be6c30e623}">
          <xlrd:rvb i="381"/>
        </ext>
      </extLst>
    </bk>
    <bk>
      <extLst>
        <ext uri="{3e2802c4-a4d2-4d8b-9148-e3be6c30e623}">
          <xlrd:rvb i="382"/>
        </ext>
      </extLst>
    </bk>
    <bk>
      <extLst>
        <ext uri="{3e2802c4-a4d2-4d8b-9148-e3be6c30e623}">
          <xlrd:rvb i="383"/>
        </ext>
      </extLst>
    </bk>
    <bk>
      <extLst>
        <ext uri="{3e2802c4-a4d2-4d8b-9148-e3be6c30e623}">
          <xlrd:rvb i="384"/>
        </ext>
      </extLst>
    </bk>
    <bk>
      <extLst>
        <ext uri="{3e2802c4-a4d2-4d8b-9148-e3be6c30e623}">
          <xlrd:rvb i="385"/>
        </ext>
      </extLst>
    </bk>
    <bk>
      <extLst>
        <ext uri="{3e2802c4-a4d2-4d8b-9148-e3be6c30e623}">
          <xlrd:rvb i="386"/>
        </ext>
      </extLst>
    </bk>
    <bk>
      <extLst>
        <ext uri="{3e2802c4-a4d2-4d8b-9148-e3be6c30e623}">
          <xlrd:rvb i="387"/>
        </ext>
      </extLst>
    </bk>
    <bk>
      <extLst>
        <ext uri="{3e2802c4-a4d2-4d8b-9148-e3be6c30e623}">
          <xlrd:rvb i="388"/>
        </ext>
      </extLst>
    </bk>
    <bk>
      <extLst>
        <ext uri="{3e2802c4-a4d2-4d8b-9148-e3be6c30e623}">
          <xlrd:rvb i="389"/>
        </ext>
      </extLst>
    </bk>
    <bk>
      <extLst>
        <ext uri="{3e2802c4-a4d2-4d8b-9148-e3be6c30e623}">
          <xlrd:rvb i="390"/>
        </ext>
      </extLst>
    </bk>
    <bk>
      <extLst>
        <ext uri="{3e2802c4-a4d2-4d8b-9148-e3be6c30e623}">
          <xlrd:rvb i="391"/>
        </ext>
      </extLst>
    </bk>
    <bk>
      <extLst>
        <ext uri="{3e2802c4-a4d2-4d8b-9148-e3be6c30e623}">
          <xlrd:rvb i="392"/>
        </ext>
      </extLst>
    </bk>
    <bk>
      <extLst>
        <ext uri="{3e2802c4-a4d2-4d8b-9148-e3be6c30e623}">
          <xlrd:rvb i="393"/>
        </ext>
      </extLst>
    </bk>
    <bk>
      <extLst>
        <ext uri="{3e2802c4-a4d2-4d8b-9148-e3be6c30e623}">
          <xlrd:rvb i="394"/>
        </ext>
      </extLst>
    </bk>
    <bk>
      <extLst>
        <ext uri="{3e2802c4-a4d2-4d8b-9148-e3be6c30e623}">
          <xlrd:rvb i="395"/>
        </ext>
      </extLst>
    </bk>
    <bk>
      <extLst>
        <ext uri="{3e2802c4-a4d2-4d8b-9148-e3be6c30e623}">
          <xlrd:rvb i="396"/>
        </ext>
      </extLst>
    </bk>
    <bk>
      <extLst>
        <ext uri="{3e2802c4-a4d2-4d8b-9148-e3be6c30e623}">
          <xlrd:rvb i="397"/>
        </ext>
      </extLst>
    </bk>
    <bk>
      <extLst>
        <ext uri="{3e2802c4-a4d2-4d8b-9148-e3be6c30e623}">
          <xlrd:rvb i="398"/>
        </ext>
      </extLst>
    </bk>
    <bk>
      <extLst>
        <ext uri="{3e2802c4-a4d2-4d8b-9148-e3be6c30e623}">
          <xlrd:rvb i="399"/>
        </ext>
      </extLst>
    </bk>
    <bk>
      <extLst>
        <ext uri="{3e2802c4-a4d2-4d8b-9148-e3be6c30e623}">
          <xlrd:rvb i="400"/>
        </ext>
      </extLst>
    </bk>
    <bk>
      <extLst>
        <ext uri="{3e2802c4-a4d2-4d8b-9148-e3be6c30e623}">
          <xlrd:rvb i="401"/>
        </ext>
      </extLst>
    </bk>
    <bk>
      <extLst>
        <ext uri="{3e2802c4-a4d2-4d8b-9148-e3be6c30e623}">
          <xlrd:rvb i="402"/>
        </ext>
      </extLst>
    </bk>
    <bk>
      <extLst>
        <ext uri="{3e2802c4-a4d2-4d8b-9148-e3be6c30e623}">
          <xlrd:rvb i="403"/>
        </ext>
      </extLst>
    </bk>
    <bk>
      <extLst>
        <ext uri="{3e2802c4-a4d2-4d8b-9148-e3be6c30e623}">
          <xlrd:rvb i="404"/>
        </ext>
      </extLst>
    </bk>
    <bk>
      <extLst>
        <ext uri="{3e2802c4-a4d2-4d8b-9148-e3be6c30e623}">
          <xlrd:rvb i="405"/>
        </ext>
      </extLst>
    </bk>
    <bk>
      <extLst>
        <ext uri="{3e2802c4-a4d2-4d8b-9148-e3be6c30e623}">
          <xlrd:rvb i="406"/>
        </ext>
      </extLst>
    </bk>
    <bk>
      <extLst>
        <ext uri="{3e2802c4-a4d2-4d8b-9148-e3be6c30e623}">
          <xlrd:rvb i="407"/>
        </ext>
      </extLst>
    </bk>
    <bk>
      <extLst>
        <ext uri="{3e2802c4-a4d2-4d8b-9148-e3be6c30e623}">
          <xlrd:rvb i="408"/>
        </ext>
      </extLst>
    </bk>
    <bk>
      <extLst>
        <ext uri="{3e2802c4-a4d2-4d8b-9148-e3be6c30e623}">
          <xlrd:rvb i="409"/>
        </ext>
      </extLst>
    </bk>
    <bk>
      <extLst>
        <ext uri="{3e2802c4-a4d2-4d8b-9148-e3be6c30e623}">
          <xlrd:rvb i="410"/>
        </ext>
      </extLst>
    </bk>
    <bk>
      <extLst>
        <ext uri="{3e2802c4-a4d2-4d8b-9148-e3be6c30e623}">
          <xlrd:rvb i="411"/>
        </ext>
      </extLst>
    </bk>
    <bk>
      <extLst>
        <ext uri="{3e2802c4-a4d2-4d8b-9148-e3be6c30e623}">
          <xlrd:rvb i="412"/>
        </ext>
      </extLst>
    </bk>
    <bk>
      <extLst>
        <ext uri="{3e2802c4-a4d2-4d8b-9148-e3be6c30e623}">
          <xlrd:rvb i="413"/>
        </ext>
      </extLst>
    </bk>
    <bk>
      <extLst>
        <ext uri="{3e2802c4-a4d2-4d8b-9148-e3be6c30e623}">
          <xlrd:rvb i="414"/>
        </ext>
      </extLst>
    </bk>
    <bk>
      <extLst>
        <ext uri="{3e2802c4-a4d2-4d8b-9148-e3be6c30e623}">
          <xlrd:rvb i="415"/>
        </ext>
      </extLst>
    </bk>
    <bk>
      <extLst>
        <ext uri="{3e2802c4-a4d2-4d8b-9148-e3be6c30e623}">
          <xlrd:rvb i="416"/>
        </ext>
      </extLst>
    </bk>
    <bk>
      <extLst>
        <ext uri="{3e2802c4-a4d2-4d8b-9148-e3be6c30e623}">
          <xlrd:rvb i="417"/>
        </ext>
      </extLst>
    </bk>
    <bk>
      <extLst>
        <ext uri="{3e2802c4-a4d2-4d8b-9148-e3be6c30e623}">
          <xlrd:rvb i="418"/>
        </ext>
      </extLst>
    </bk>
    <bk>
      <extLst>
        <ext uri="{3e2802c4-a4d2-4d8b-9148-e3be6c30e623}">
          <xlrd:rvb i="419"/>
        </ext>
      </extLst>
    </bk>
    <bk>
      <extLst>
        <ext uri="{3e2802c4-a4d2-4d8b-9148-e3be6c30e623}">
          <xlrd:rvb i="420"/>
        </ext>
      </extLst>
    </bk>
    <bk>
      <extLst>
        <ext uri="{3e2802c4-a4d2-4d8b-9148-e3be6c30e623}">
          <xlrd:rvb i="421"/>
        </ext>
      </extLst>
    </bk>
    <bk>
      <extLst>
        <ext uri="{3e2802c4-a4d2-4d8b-9148-e3be6c30e623}">
          <xlrd:rvb i="422"/>
        </ext>
      </extLst>
    </bk>
    <bk>
      <extLst>
        <ext uri="{3e2802c4-a4d2-4d8b-9148-e3be6c30e623}">
          <xlrd:rvb i="423"/>
        </ext>
      </extLst>
    </bk>
    <bk>
      <extLst>
        <ext uri="{3e2802c4-a4d2-4d8b-9148-e3be6c30e623}">
          <xlrd:rvb i="424"/>
        </ext>
      </extLst>
    </bk>
    <bk>
      <extLst>
        <ext uri="{3e2802c4-a4d2-4d8b-9148-e3be6c30e623}">
          <xlrd:rvb i="425"/>
        </ext>
      </extLst>
    </bk>
    <bk>
      <extLst>
        <ext uri="{3e2802c4-a4d2-4d8b-9148-e3be6c30e623}">
          <xlrd:rvb i="426"/>
        </ext>
      </extLst>
    </bk>
    <bk>
      <extLst>
        <ext uri="{3e2802c4-a4d2-4d8b-9148-e3be6c30e623}">
          <xlrd:rvb i="427"/>
        </ext>
      </extLst>
    </bk>
    <bk>
      <extLst>
        <ext uri="{3e2802c4-a4d2-4d8b-9148-e3be6c30e623}">
          <xlrd:rvb i="428"/>
        </ext>
      </extLst>
    </bk>
    <bk>
      <extLst>
        <ext uri="{3e2802c4-a4d2-4d8b-9148-e3be6c30e623}">
          <xlrd:rvb i="429"/>
        </ext>
      </extLst>
    </bk>
    <bk>
      <extLst>
        <ext uri="{3e2802c4-a4d2-4d8b-9148-e3be6c30e623}">
          <xlrd:rvb i="430"/>
        </ext>
      </extLst>
    </bk>
    <bk>
      <extLst>
        <ext uri="{3e2802c4-a4d2-4d8b-9148-e3be6c30e623}">
          <xlrd:rvb i="431"/>
        </ext>
      </extLst>
    </bk>
    <bk>
      <extLst>
        <ext uri="{3e2802c4-a4d2-4d8b-9148-e3be6c30e623}">
          <xlrd:rvb i="432"/>
        </ext>
      </extLst>
    </bk>
    <bk>
      <extLst>
        <ext uri="{3e2802c4-a4d2-4d8b-9148-e3be6c30e623}">
          <xlrd:rvb i="433"/>
        </ext>
      </extLst>
    </bk>
    <bk>
      <extLst>
        <ext uri="{3e2802c4-a4d2-4d8b-9148-e3be6c30e623}">
          <xlrd:rvb i="434"/>
        </ext>
      </extLst>
    </bk>
    <bk>
      <extLst>
        <ext uri="{3e2802c4-a4d2-4d8b-9148-e3be6c30e623}">
          <xlrd:rvb i="435"/>
        </ext>
      </extLst>
    </bk>
    <bk>
      <extLst>
        <ext uri="{3e2802c4-a4d2-4d8b-9148-e3be6c30e623}">
          <xlrd:rvb i="436"/>
        </ext>
      </extLst>
    </bk>
    <bk>
      <extLst>
        <ext uri="{3e2802c4-a4d2-4d8b-9148-e3be6c30e623}">
          <xlrd:rvb i="437"/>
        </ext>
      </extLst>
    </bk>
    <bk>
      <extLst>
        <ext uri="{3e2802c4-a4d2-4d8b-9148-e3be6c30e623}">
          <xlrd:rvb i="438"/>
        </ext>
      </extLst>
    </bk>
    <bk>
      <extLst>
        <ext uri="{3e2802c4-a4d2-4d8b-9148-e3be6c30e623}">
          <xlrd:rvb i="439"/>
        </ext>
      </extLst>
    </bk>
    <bk>
      <extLst>
        <ext uri="{3e2802c4-a4d2-4d8b-9148-e3be6c30e623}">
          <xlrd:rvb i="440"/>
        </ext>
      </extLst>
    </bk>
    <bk>
      <extLst>
        <ext uri="{3e2802c4-a4d2-4d8b-9148-e3be6c30e623}">
          <xlrd:rvb i="441"/>
        </ext>
      </extLst>
    </bk>
    <bk>
      <extLst>
        <ext uri="{3e2802c4-a4d2-4d8b-9148-e3be6c30e623}">
          <xlrd:rvb i="442"/>
        </ext>
      </extLst>
    </bk>
    <bk>
      <extLst>
        <ext uri="{3e2802c4-a4d2-4d8b-9148-e3be6c30e623}">
          <xlrd:rvb i="443"/>
        </ext>
      </extLst>
    </bk>
    <bk>
      <extLst>
        <ext uri="{3e2802c4-a4d2-4d8b-9148-e3be6c30e623}">
          <xlrd:rvb i="444"/>
        </ext>
      </extLst>
    </bk>
    <bk>
      <extLst>
        <ext uri="{3e2802c4-a4d2-4d8b-9148-e3be6c30e623}">
          <xlrd:rvb i="445"/>
        </ext>
      </extLst>
    </bk>
    <bk>
      <extLst>
        <ext uri="{3e2802c4-a4d2-4d8b-9148-e3be6c30e623}">
          <xlrd:rvb i="446"/>
        </ext>
      </extLst>
    </bk>
    <bk>
      <extLst>
        <ext uri="{3e2802c4-a4d2-4d8b-9148-e3be6c30e623}">
          <xlrd:rvb i="447"/>
        </ext>
      </extLst>
    </bk>
    <bk>
      <extLst>
        <ext uri="{3e2802c4-a4d2-4d8b-9148-e3be6c30e623}">
          <xlrd:rvb i="448"/>
        </ext>
      </extLst>
    </bk>
    <bk>
      <extLst>
        <ext uri="{3e2802c4-a4d2-4d8b-9148-e3be6c30e623}">
          <xlrd:rvb i="449"/>
        </ext>
      </extLst>
    </bk>
    <bk>
      <extLst>
        <ext uri="{3e2802c4-a4d2-4d8b-9148-e3be6c30e623}">
          <xlrd:rvb i="450"/>
        </ext>
      </extLst>
    </bk>
    <bk>
      <extLst>
        <ext uri="{3e2802c4-a4d2-4d8b-9148-e3be6c30e623}">
          <xlrd:rvb i="451"/>
        </ext>
      </extLst>
    </bk>
    <bk>
      <extLst>
        <ext uri="{3e2802c4-a4d2-4d8b-9148-e3be6c30e623}">
          <xlrd:rvb i="452"/>
        </ext>
      </extLst>
    </bk>
    <bk>
      <extLst>
        <ext uri="{3e2802c4-a4d2-4d8b-9148-e3be6c30e623}">
          <xlrd:rvb i="453"/>
        </ext>
      </extLst>
    </bk>
    <bk>
      <extLst>
        <ext uri="{3e2802c4-a4d2-4d8b-9148-e3be6c30e623}">
          <xlrd:rvb i="456"/>
        </ext>
      </extLst>
    </bk>
  </futureMetadata>
  <cellMetadata count="1">
    <bk>
      <rc t="1" v="0"/>
    </bk>
  </cellMetadata>
  <valueMetadata count="427">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bk>
      <rc t="2" v="34"/>
    </bk>
    <bk>
      <rc t="2" v="35"/>
    </bk>
    <bk>
      <rc t="2" v="36"/>
    </bk>
    <bk>
      <rc t="2" v="37"/>
    </bk>
    <bk>
      <rc t="2" v="38"/>
    </bk>
    <bk>
      <rc t="2" v="39"/>
    </bk>
    <bk>
      <rc t="2" v="40"/>
    </bk>
    <bk>
      <rc t="2" v="41"/>
    </bk>
    <bk>
      <rc t="2" v="42"/>
    </bk>
    <bk>
      <rc t="2" v="43"/>
    </bk>
    <bk>
      <rc t="2" v="44"/>
    </bk>
    <bk>
      <rc t="2" v="45"/>
    </bk>
    <bk>
      <rc t="2" v="46"/>
    </bk>
    <bk>
      <rc t="2" v="47"/>
    </bk>
    <bk>
      <rc t="2" v="48"/>
    </bk>
    <bk>
      <rc t="2" v="49"/>
    </bk>
    <bk>
      <rc t="2" v="50"/>
    </bk>
    <bk>
      <rc t="2" v="51"/>
    </bk>
    <bk>
      <rc t="2" v="52"/>
    </bk>
    <bk>
      <rc t="2" v="53"/>
    </bk>
    <bk>
      <rc t="2" v="54"/>
    </bk>
    <bk>
      <rc t="2" v="55"/>
    </bk>
    <bk>
      <rc t="2" v="56"/>
    </bk>
    <bk>
      <rc t="2" v="57"/>
    </bk>
    <bk>
      <rc t="2" v="58"/>
    </bk>
    <bk>
      <rc t="2" v="59"/>
    </bk>
    <bk>
      <rc t="2" v="60"/>
    </bk>
    <bk>
      <rc t="2" v="61"/>
    </bk>
    <bk>
      <rc t="2" v="62"/>
    </bk>
    <bk>
      <rc t="2" v="63"/>
    </bk>
    <bk>
      <rc t="2" v="64"/>
    </bk>
    <bk>
      <rc t="2" v="65"/>
    </bk>
    <bk>
      <rc t="2" v="66"/>
    </bk>
    <bk>
      <rc t="2" v="67"/>
    </bk>
    <bk>
      <rc t="2" v="68"/>
    </bk>
    <bk>
      <rc t="2" v="69"/>
    </bk>
    <bk>
      <rc t="2" v="70"/>
    </bk>
    <bk>
      <rc t="2" v="71"/>
    </bk>
    <bk>
      <rc t="2" v="72"/>
    </bk>
    <bk>
      <rc t="2" v="73"/>
    </bk>
    <bk>
      <rc t="2" v="74"/>
    </bk>
    <bk>
      <rc t="2" v="75"/>
    </bk>
    <bk>
      <rc t="2" v="76"/>
    </bk>
    <bk>
      <rc t="2" v="77"/>
    </bk>
    <bk>
      <rc t="2" v="78"/>
    </bk>
    <bk>
      <rc t="2" v="79"/>
    </bk>
    <bk>
      <rc t="2" v="80"/>
    </bk>
    <bk>
      <rc t="2" v="81"/>
    </bk>
    <bk>
      <rc t="2" v="82"/>
    </bk>
    <bk>
      <rc t="2" v="83"/>
    </bk>
    <bk>
      <rc t="2" v="84"/>
    </bk>
    <bk>
      <rc t="2" v="85"/>
    </bk>
    <bk>
      <rc t="2" v="86"/>
    </bk>
    <bk>
      <rc t="2" v="87"/>
    </bk>
    <bk>
      <rc t="2" v="88"/>
    </bk>
    <bk>
      <rc t="2" v="89"/>
    </bk>
    <bk>
      <rc t="2" v="90"/>
    </bk>
    <bk>
      <rc t="2" v="91"/>
    </bk>
    <bk>
      <rc t="2" v="92"/>
    </bk>
    <bk>
      <rc t="2" v="93"/>
    </bk>
    <bk>
      <rc t="2" v="94"/>
    </bk>
    <bk>
      <rc t="2" v="95"/>
    </bk>
    <bk>
      <rc t="2" v="96"/>
    </bk>
    <bk>
      <rc t="2" v="97"/>
    </bk>
    <bk>
      <rc t="2" v="98"/>
    </bk>
    <bk>
      <rc t="2" v="99"/>
    </bk>
    <bk>
      <rc t="2" v="100"/>
    </bk>
    <bk>
      <rc t="2" v="101"/>
    </bk>
    <bk>
      <rc t="2" v="102"/>
    </bk>
    <bk>
      <rc t="2" v="103"/>
    </bk>
    <bk>
      <rc t="2" v="104"/>
    </bk>
    <bk>
      <rc t="2" v="105"/>
    </bk>
    <bk>
      <rc t="2" v="106"/>
    </bk>
    <bk>
      <rc t="2" v="107"/>
    </bk>
    <bk>
      <rc t="2" v="108"/>
    </bk>
    <bk>
      <rc t="2" v="109"/>
    </bk>
    <bk>
      <rc t="2" v="110"/>
    </bk>
    <bk>
      <rc t="2" v="111"/>
    </bk>
    <bk>
      <rc t="2" v="112"/>
    </bk>
    <bk>
      <rc t="2" v="113"/>
    </bk>
    <bk>
      <rc t="2" v="114"/>
    </bk>
    <bk>
      <rc t="2" v="115"/>
    </bk>
    <bk>
      <rc t="2" v="116"/>
    </bk>
    <bk>
      <rc t="2" v="117"/>
    </bk>
    <bk>
      <rc t="2" v="118"/>
    </bk>
    <bk>
      <rc t="2" v="119"/>
    </bk>
    <bk>
      <rc t="2" v="120"/>
    </bk>
    <bk>
      <rc t="2" v="121"/>
    </bk>
    <bk>
      <rc t="2" v="122"/>
    </bk>
    <bk>
      <rc t="2" v="123"/>
    </bk>
    <bk>
      <rc t="2" v="124"/>
    </bk>
    <bk>
      <rc t="2" v="125"/>
    </bk>
    <bk>
      <rc t="2" v="126"/>
    </bk>
    <bk>
      <rc t="2" v="127"/>
    </bk>
    <bk>
      <rc t="2" v="128"/>
    </bk>
    <bk>
      <rc t="2" v="129"/>
    </bk>
    <bk>
      <rc t="2" v="130"/>
    </bk>
    <bk>
      <rc t="2" v="131"/>
    </bk>
    <bk>
      <rc t="2" v="132"/>
    </bk>
    <bk>
      <rc t="2" v="133"/>
    </bk>
    <bk>
      <rc t="2" v="134"/>
    </bk>
    <bk>
      <rc t="2" v="135"/>
    </bk>
    <bk>
      <rc t="2" v="136"/>
    </bk>
    <bk>
      <rc t="2" v="137"/>
    </bk>
    <bk>
      <rc t="2" v="138"/>
    </bk>
    <bk>
      <rc t="2" v="139"/>
    </bk>
    <bk>
      <rc t="2" v="140"/>
    </bk>
    <bk>
      <rc t="2" v="141"/>
    </bk>
    <bk>
      <rc t="2" v="142"/>
    </bk>
    <bk>
      <rc t="2" v="143"/>
    </bk>
    <bk>
      <rc t="2" v="144"/>
    </bk>
    <bk>
      <rc t="2" v="145"/>
    </bk>
    <bk>
      <rc t="2" v="146"/>
    </bk>
    <bk>
      <rc t="2" v="147"/>
    </bk>
    <bk>
      <rc t="2" v="148"/>
    </bk>
    <bk>
      <rc t="2" v="149"/>
    </bk>
    <bk>
      <rc t="2" v="150"/>
    </bk>
    <bk>
      <rc t="2" v="151"/>
    </bk>
    <bk>
      <rc t="2" v="152"/>
    </bk>
    <bk>
      <rc t="2" v="153"/>
    </bk>
    <bk>
      <rc t="2" v="154"/>
    </bk>
    <bk>
      <rc t="2" v="155"/>
    </bk>
    <bk>
      <rc t="2" v="156"/>
    </bk>
    <bk>
      <rc t="2" v="157"/>
    </bk>
    <bk>
      <rc t="2" v="158"/>
    </bk>
    <bk>
      <rc t="2" v="159"/>
    </bk>
    <bk>
      <rc t="2" v="160"/>
    </bk>
    <bk>
      <rc t="2" v="161"/>
    </bk>
    <bk>
      <rc t="2" v="162"/>
    </bk>
    <bk>
      <rc t="2" v="163"/>
    </bk>
    <bk>
      <rc t="2" v="164"/>
    </bk>
    <bk>
      <rc t="2" v="165"/>
    </bk>
    <bk>
      <rc t="2" v="166"/>
    </bk>
    <bk>
      <rc t="2" v="167"/>
    </bk>
    <bk>
      <rc t="2" v="168"/>
    </bk>
    <bk>
      <rc t="2" v="169"/>
    </bk>
    <bk>
      <rc t="2" v="170"/>
    </bk>
    <bk>
      <rc t="2" v="171"/>
    </bk>
    <bk>
      <rc t="2" v="172"/>
    </bk>
    <bk>
      <rc t="2" v="173"/>
    </bk>
    <bk>
      <rc t="2" v="174"/>
    </bk>
    <bk>
      <rc t="2" v="175"/>
    </bk>
    <bk>
      <rc t="2" v="176"/>
    </bk>
    <bk>
      <rc t="2" v="177"/>
    </bk>
    <bk>
      <rc t="2" v="178"/>
    </bk>
    <bk>
      <rc t="2" v="179"/>
    </bk>
    <bk>
      <rc t="2" v="180"/>
    </bk>
    <bk>
      <rc t="2" v="181"/>
    </bk>
    <bk>
      <rc t="2" v="182"/>
    </bk>
    <bk>
      <rc t="2" v="183"/>
    </bk>
    <bk>
      <rc t="2" v="184"/>
    </bk>
    <bk>
      <rc t="2" v="185"/>
    </bk>
    <bk>
      <rc t="2" v="186"/>
    </bk>
    <bk>
      <rc t="2" v="187"/>
    </bk>
    <bk>
      <rc t="2" v="188"/>
    </bk>
    <bk>
      <rc t="2" v="189"/>
    </bk>
    <bk>
      <rc t="2" v="190"/>
    </bk>
    <bk>
      <rc t="2" v="191"/>
    </bk>
    <bk>
      <rc t="2" v="192"/>
    </bk>
    <bk>
      <rc t="2" v="193"/>
    </bk>
    <bk>
      <rc t="2" v="194"/>
    </bk>
    <bk>
      <rc t="2" v="195"/>
    </bk>
    <bk>
      <rc t="2" v="196"/>
    </bk>
    <bk>
      <rc t="2" v="197"/>
    </bk>
    <bk>
      <rc t="2" v="198"/>
    </bk>
    <bk>
      <rc t="2" v="199"/>
    </bk>
    <bk>
      <rc t="2" v="200"/>
    </bk>
    <bk>
      <rc t="2" v="201"/>
    </bk>
    <bk>
      <rc t="2" v="202"/>
    </bk>
    <bk>
      <rc t="2" v="203"/>
    </bk>
    <bk>
      <rc t="2" v="204"/>
    </bk>
    <bk>
      <rc t="2" v="205"/>
    </bk>
    <bk>
      <rc t="2" v="206"/>
    </bk>
    <bk>
      <rc t="2" v="207"/>
    </bk>
    <bk>
      <rc t="2" v="208"/>
    </bk>
    <bk>
      <rc t="2" v="209"/>
    </bk>
    <bk>
      <rc t="2" v="210"/>
    </bk>
    <bk>
      <rc t="2" v="211"/>
    </bk>
    <bk>
      <rc t="2" v="212"/>
    </bk>
    <bk>
      <rc t="2" v="213"/>
    </bk>
    <bk>
      <rc t="2" v="214"/>
    </bk>
    <bk>
      <rc t="2" v="215"/>
    </bk>
    <bk>
      <rc t="2" v="216"/>
    </bk>
    <bk>
      <rc t="2" v="217"/>
    </bk>
    <bk>
      <rc t="2" v="218"/>
    </bk>
    <bk>
      <rc t="2" v="219"/>
    </bk>
    <bk>
      <rc t="2" v="220"/>
    </bk>
    <bk>
      <rc t="2" v="221"/>
    </bk>
    <bk>
      <rc t="2" v="222"/>
    </bk>
    <bk>
      <rc t="2" v="223"/>
    </bk>
    <bk>
      <rc t="2" v="224"/>
    </bk>
    <bk>
      <rc t="2" v="225"/>
    </bk>
    <bk>
      <rc t="2" v="226"/>
    </bk>
    <bk>
      <rc t="2" v="227"/>
    </bk>
    <bk>
      <rc t="2" v="228"/>
    </bk>
    <bk>
      <rc t="2" v="229"/>
    </bk>
    <bk>
      <rc t="2" v="230"/>
    </bk>
    <bk>
      <rc t="2" v="231"/>
    </bk>
    <bk>
      <rc t="2" v="232"/>
    </bk>
    <bk>
      <rc t="2" v="233"/>
    </bk>
    <bk>
      <rc t="2" v="234"/>
    </bk>
    <bk>
      <rc t="2" v="235"/>
    </bk>
    <bk>
      <rc t="2" v="236"/>
    </bk>
    <bk>
      <rc t="2" v="237"/>
    </bk>
    <bk>
      <rc t="2" v="238"/>
    </bk>
    <bk>
      <rc t="2" v="239"/>
    </bk>
    <bk>
      <rc t="2" v="240"/>
    </bk>
    <bk>
      <rc t="2" v="241"/>
    </bk>
    <bk>
      <rc t="2" v="242"/>
    </bk>
    <bk>
      <rc t="2" v="243"/>
    </bk>
    <bk>
      <rc t="2" v="244"/>
    </bk>
    <bk>
      <rc t="2" v="245"/>
    </bk>
    <bk>
      <rc t="2" v="246"/>
    </bk>
    <bk>
      <rc t="2" v="247"/>
    </bk>
    <bk>
      <rc t="2" v="248"/>
    </bk>
    <bk>
      <rc t="2" v="249"/>
    </bk>
    <bk>
      <rc t="2" v="250"/>
    </bk>
    <bk>
      <rc t="2" v="251"/>
    </bk>
    <bk>
      <rc t="2" v="252"/>
    </bk>
    <bk>
      <rc t="2" v="253"/>
    </bk>
    <bk>
      <rc t="2" v="254"/>
    </bk>
    <bk>
      <rc t="2" v="255"/>
    </bk>
    <bk>
      <rc t="2" v="256"/>
    </bk>
    <bk>
      <rc t="2" v="257"/>
    </bk>
    <bk>
      <rc t="2" v="258"/>
    </bk>
    <bk>
      <rc t="2" v="259"/>
    </bk>
    <bk>
      <rc t="2" v="260"/>
    </bk>
    <bk>
      <rc t="2" v="261"/>
    </bk>
    <bk>
      <rc t="2" v="262"/>
    </bk>
    <bk>
      <rc t="2" v="263"/>
    </bk>
    <bk>
      <rc t="2" v="264"/>
    </bk>
    <bk>
      <rc t="2" v="265"/>
    </bk>
    <bk>
      <rc t="2" v="266"/>
    </bk>
    <bk>
      <rc t="2" v="267"/>
    </bk>
    <bk>
      <rc t="2" v="268"/>
    </bk>
    <bk>
      <rc t="2" v="269"/>
    </bk>
    <bk>
      <rc t="2" v="270"/>
    </bk>
    <bk>
      <rc t="2" v="271"/>
    </bk>
    <bk>
      <rc t="2" v="272"/>
    </bk>
    <bk>
      <rc t="2" v="273"/>
    </bk>
    <bk>
      <rc t="2" v="274"/>
    </bk>
    <bk>
      <rc t="2" v="275"/>
    </bk>
    <bk>
      <rc t="2" v="276"/>
    </bk>
    <bk>
      <rc t="2" v="277"/>
    </bk>
    <bk>
      <rc t="2" v="278"/>
    </bk>
    <bk>
      <rc t="2" v="279"/>
    </bk>
    <bk>
      <rc t="2" v="280"/>
    </bk>
    <bk>
      <rc t="2" v="281"/>
    </bk>
    <bk>
      <rc t="2" v="282"/>
    </bk>
    <bk>
      <rc t="2" v="283"/>
    </bk>
    <bk>
      <rc t="2" v="284"/>
    </bk>
    <bk>
      <rc t="2" v="285"/>
    </bk>
    <bk>
      <rc t="2" v="286"/>
    </bk>
    <bk>
      <rc t="2" v="287"/>
    </bk>
    <bk>
      <rc t="2" v="288"/>
    </bk>
    <bk>
      <rc t="2" v="289"/>
    </bk>
    <bk>
      <rc t="2" v="290"/>
    </bk>
    <bk>
      <rc t="2" v="291"/>
    </bk>
    <bk>
      <rc t="2" v="292"/>
    </bk>
    <bk>
      <rc t="2" v="293"/>
    </bk>
    <bk>
      <rc t="2" v="294"/>
    </bk>
    <bk>
      <rc t="2" v="295"/>
    </bk>
    <bk>
      <rc t="2" v="296"/>
    </bk>
    <bk>
      <rc t="2" v="297"/>
    </bk>
    <bk>
      <rc t="2" v="298"/>
    </bk>
    <bk>
      <rc t="2" v="299"/>
    </bk>
    <bk>
      <rc t="2" v="300"/>
    </bk>
    <bk>
      <rc t="2" v="301"/>
    </bk>
    <bk>
      <rc t="2" v="302"/>
    </bk>
    <bk>
      <rc t="2" v="303"/>
    </bk>
    <bk>
      <rc t="2" v="304"/>
    </bk>
    <bk>
      <rc t="2" v="305"/>
    </bk>
    <bk>
      <rc t="2" v="306"/>
    </bk>
    <bk>
      <rc t="2" v="307"/>
    </bk>
    <bk>
      <rc t="2" v="308"/>
    </bk>
    <bk>
      <rc t="2" v="309"/>
    </bk>
    <bk>
      <rc t="2" v="310"/>
    </bk>
    <bk>
      <rc t="2" v="311"/>
    </bk>
    <bk>
      <rc t="2" v="312"/>
    </bk>
    <bk>
      <rc t="2" v="313"/>
    </bk>
    <bk>
      <rc t="2" v="314"/>
    </bk>
    <bk>
      <rc t="2" v="315"/>
    </bk>
    <bk>
      <rc t="2" v="316"/>
    </bk>
    <bk>
      <rc t="2" v="317"/>
    </bk>
    <bk>
      <rc t="2" v="318"/>
    </bk>
    <bk>
      <rc t="2" v="319"/>
    </bk>
    <bk>
      <rc t="2" v="320"/>
    </bk>
    <bk>
      <rc t="2" v="321"/>
    </bk>
    <bk>
      <rc t="2" v="322"/>
    </bk>
    <bk>
      <rc t="2" v="323"/>
    </bk>
    <bk>
      <rc t="2" v="324"/>
    </bk>
    <bk>
      <rc t="2" v="325"/>
    </bk>
    <bk>
      <rc t="2" v="326"/>
    </bk>
    <bk>
      <rc t="2" v="327"/>
    </bk>
    <bk>
      <rc t="2" v="328"/>
    </bk>
    <bk>
      <rc t="2" v="329"/>
    </bk>
    <bk>
      <rc t="2" v="330"/>
    </bk>
    <bk>
      <rc t="2" v="331"/>
    </bk>
    <bk>
      <rc t="2" v="332"/>
    </bk>
    <bk>
      <rc t="2" v="333"/>
    </bk>
    <bk>
      <rc t="2" v="334"/>
    </bk>
    <bk>
      <rc t="2" v="335"/>
    </bk>
    <bk>
      <rc t="2" v="336"/>
    </bk>
    <bk>
      <rc t="2" v="337"/>
    </bk>
    <bk>
      <rc t="2" v="338"/>
    </bk>
    <bk>
      <rc t="2" v="339"/>
    </bk>
    <bk>
      <rc t="2" v="340"/>
    </bk>
    <bk>
      <rc t="2" v="341"/>
    </bk>
    <bk>
      <rc t="2" v="342"/>
    </bk>
    <bk>
      <rc t="2" v="343"/>
    </bk>
    <bk>
      <rc t="2" v="344"/>
    </bk>
    <bk>
      <rc t="2" v="345"/>
    </bk>
    <bk>
      <rc t="2" v="346"/>
    </bk>
    <bk>
      <rc t="2" v="347"/>
    </bk>
    <bk>
      <rc t="2" v="348"/>
    </bk>
    <bk>
      <rc t="2" v="349"/>
    </bk>
    <bk>
      <rc t="2" v="350"/>
    </bk>
    <bk>
      <rc t="2" v="351"/>
    </bk>
    <bk>
      <rc t="2" v="352"/>
    </bk>
    <bk>
      <rc t="2" v="353"/>
    </bk>
    <bk>
      <rc t="2" v="354"/>
    </bk>
    <bk>
      <rc t="2" v="355"/>
    </bk>
    <bk>
      <rc t="2" v="356"/>
    </bk>
    <bk>
      <rc t="2" v="357"/>
    </bk>
    <bk>
      <rc t="2" v="358"/>
    </bk>
    <bk>
      <rc t="2" v="359"/>
    </bk>
    <bk>
      <rc t="2" v="360"/>
    </bk>
    <bk>
      <rc t="2" v="361"/>
    </bk>
    <bk>
      <rc t="2" v="362"/>
    </bk>
    <bk>
      <rc t="2" v="363"/>
    </bk>
    <bk>
      <rc t="2" v="364"/>
    </bk>
    <bk>
      <rc t="2" v="365"/>
    </bk>
    <bk>
      <rc t="2" v="366"/>
    </bk>
    <bk>
      <rc t="2" v="367"/>
    </bk>
    <bk>
      <rc t="2" v="368"/>
    </bk>
    <bk>
      <rc t="2" v="369"/>
    </bk>
    <bk>
      <rc t="2" v="370"/>
    </bk>
    <bk>
      <rc t="2" v="371"/>
    </bk>
    <bk>
      <rc t="2" v="372"/>
    </bk>
    <bk>
      <rc t="2" v="373"/>
    </bk>
    <bk>
      <rc t="2" v="374"/>
    </bk>
    <bk>
      <rc t="2" v="375"/>
    </bk>
    <bk>
      <rc t="2" v="376"/>
    </bk>
    <bk>
      <rc t="2" v="377"/>
    </bk>
    <bk>
      <rc t="2" v="378"/>
    </bk>
    <bk>
      <rc t="2" v="379"/>
    </bk>
    <bk>
      <rc t="2" v="380"/>
    </bk>
    <bk>
      <rc t="2" v="381"/>
    </bk>
    <bk>
      <rc t="2" v="382"/>
    </bk>
    <bk>
      <rc t="2" v="383"/>
    </bk>
    <bk>
      <rc t="2" v="384"/>
    </bk>
    <bk>
      <rc t="2" v="385"/>
    </bk>
    <bk>
      <rc t="2" v="386"/>
    </bk>
    <bk>
      <rc t="2" v="387"/>
    </bk>
    <bk>
      <rc t="2" v="388"/>
    </bk>
    <bk>
      <rc t="2" v="389"/>
    </bk>
    <bk>
      <rc t="2" v="390"/>
    </bk>
    <bk>
      <rc t="2" v="391"/>
    </bk>
    <bk>
      <rc t="2" v="392"/>
    </bk>
    <bk>
      <rc t="2" v="393"/>
    </bk>
    <bk>
      <rc t="2" v="394"/>
    </bk>
    <bk>
      <rc t="2" v="395"/>
    </bk>
    <bk>
      <rc t="2" v="396"/>
    </bk>
    <bk>
      <rc t="2" v="397"/>
    </bk>
    <bk>
      <rc t="2" v="398"/>
    </bk>
    <bk>
      <rc t="2" v="399"/>
    </bk>
    <bk>
      <rc t="2" v="400"/>
    </bk>
    <bk>
      <rc t="2" v="401"/>
    </bk>
    <bk>
      <rc t="2" v="402"/>
    </bk>
    <bk>
      <rc t="2" v="403"/>
    </bk>
    <bk>
      <rc t="2" v="404"/>
    </bk>
    <bk>
      <rc t="2" v="405"/>
    </bk>
    <bk>
      <rc t="2" v="406"/>
    </bk>
    <bk>
      <rc t="2" v="407"/>
    </bk>
    <bk>
      <rc t="2" v="408"/>
    </bk>
    <bk>
      <rc t="2" v="409"/>
    </bk>
    <bk>
      <rc t="2" v="410"/>
    </bk>
    <bk>
      <rc t="2" v="411"/>
    </bk>
    <bk>
      <rc t="2" v="412"/>
    </bk>
    <bk>
      <rc t="2" v="413"/>
    </bk>
    <bk>
      <rc t="2" v="414"/>
    </bk>
    <bk>
      <rc t="2" v="415"/>
    </bk>
    <bk>
      <rc t="2" v="416"/>
    </bk>
    <bk>
      <rc t="2" v="417"/>
    </bk>
    <bk>
      <rc t="2" v="418"/>
    </bk>
    <bk>
      <rc t="2" v="419"/>
    </bk>
    <bk>
      <rc t="2" v="420"/>
    </bk>
    <bk>
      <rc t="2" v="421"/>
    </bk>
    <bk>
      <rc t="2" v="422"/>
    </bk>
    <bk>
      <rc t="2" v="423"/>
    </bk>
    <bk>
      <rc t="2" v="424"/>
    </bk>
    <bk>
      <rc t="2" v="425"/>
    </bk>
    <bk>
      <rc t="2" v="426"/>
    </bk>
  </valueMetadata>
</metadata>
</file>

<file path=xl/sharedStrings.xml><?xml version="1.0" encoding="utf-8"?>
<sst xmlns="http://schemas.openxmlformats.org/spreadsheetml/2006/main"/>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0" formatCode="&quot;$&quot;#,##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14" fontId="1" fillId="0" borderId="0" xfId="0" applyNumberFormat="1" applyFont="1"/>
    <xf numFmtId="170" fontId="1" fillId="0" borderId="0" xfId="0" applyNumberFormat="1" applyFont="1"/>
    <xf numFmtId="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microsoft.com/office/2017/06/relationships/rdRichValueTypes" Target="richData/rdRichValueTypes.xml"/><Relationship Id="rId3" Type="http://schemas.openxmlformats.org/officeDocument/2006/relationships/theme" Target="theme/theme1.xml"/><Relationship Id="rId7" Type="http://schemas.microsoft.com/office/2017/06/relationships/rdRichValue" Target="richData/rdrichvalue.xml"/><Relationship Id="rId12" Type="http://schemas.microsoft.com/office/2017/06/relationships/rdSupportingPropertyBag" Target="richData/rdsupporting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06/relationships/rdSupportingPropertyBagStructure" Target="richData/rdsupportingpropertybagstructure.xml"/><Relationship Id="rId5" Type="http://schemas.openxmlformats.org/officeDocument/2006/relationships/sharedStrings" Target="sharedStrings.xml"/><Relationship Id="rId10" Type="http://schemas.microsoft.com/office/2017/06/relationships/richStyles" Target="richData/richStyles.xml"/><Relationship Id="rId4" Type="http://schemas.openxmlformats.org/officeDocument/2006/relationships/styles" Target="styles.xml"/><Relationship Id="rId9" Type="http://schemas.microsoft.com/office/2017/06/relationships/rdArray" Target="richData/rdarray.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Brent Crude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Sheet2!$S$20</c:f>
              <c:strCache>
                <c:ptCount val="1"/>
              </c:strCache>
            </c:strRef>
          </c:tx>
          <c:spPr>
            <a:ln w="28575" cap="rnd">
              <a:solidFill>
                <a:schemeClr val="accent1"/>
              </a:solidFill>
              <a:round/>
            </a:ln>
            <a:effectLst/>
          </c:spPr>
          <c:marker>
            <c:symbol val="none"/>
          </c:marker>
          <c:cat>
            <c:numRef>
              <c:f>Sheet2!$R$21:$R$3035</c:f>
              <c:numCache>
                <c:formatCode>General</c:formatCode>
                <c:ptCount val="3015"/>
              </c:numCache>
            </c:numRef>
          </c:cat>
          <c:val>
            <c:numRef>
              <c:f>Sheet2!$S$21:$S$3035</c:f>
              <c:numCache>
                <c:formatCode>General</c:formatCode>
                <c:ptCount val="3015"/>
              </c:numCache>
            </c:numRef>
          </c:val>
          <c:smooth val="0"/>
          <c:extLst>
            <c:ext xmlns:c16="http://schemas.microsoft.com/office/drawing/2014/chart" uri="{C3380CC4-5D6E-409C-BE32-E72D297353CC}">
              <c16:uniqueId val="{00000000-A851-4859-874B-006A6D6805BA}"/>
            </c:ext>
          </c:extLst>
        </c:ser>
        <c:dLbls>
          <c:showLegendKey val="0"/>
          <c:showVal val="0"/>
          <c:showCatName val="0"/>
          <c:showSerName val="0"/>
          <c:showPercent val="0"/>
          <c:showBubbleSize val="0"/>
        </c:dLbls>
        <c:smooth val="0"/>
        <c:axId val="692171016"/>
        <c:axId val="692167408"/>
      </c:lineChart>
      <c:catAx>
        <c:axId val="6921710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2167408"/>
        <c:crosses val="autoZero"/>
        <c:auto val="1"/>
        <c:lblAlgn val="ctr"/>
        <c:lblOffset val="100"/>
        <c:noMultiLvlLbl val="1"/>
      </c:catAx>
      <c:valAx>
        <c:axId val="692167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21710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Renaissance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Sheet2!$L$10</c:f>
              <c:strCache>
                <c:ptCount val="1"/>
                <c:pt idx="0">
                  <c:v>Close</c:v>
                </c:pt>
              </c:strCache>
            </c:strRef>
          </c:tx>
          <c:spPr>
            <a:ln w="28575" cap="rnd">
              <a:solidFill>
                <a:schemeClr val="accent1"/>
              </a:solidFill>
              <a:round/>
            </a:ln>
            <a:effectLst/>
          </c:spPr>
          <c:marker>
            <c:symbol val="none"/>
          </c:marker>
          <c:cat>
            <c:numRef>
              <c:f>Sheet2!$K$11:$K$149</c:f>
              <c:numCache>
                <c:formatCode>m/d/yyyy</c:formatCode>
                <c:ptCount val="139"/>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pt idx="101">
                  <c:v>43252</c:v>
                </c:pt>
                <c:pt idx="102">
                  <c:v>43282</c:v>
                </c:pt>
                <c:pt idx="103">
                  <c:v>43313</c:v>
                </c:pt>
                <c:pt idx="104">
                  <c:v>43344</c:v>
                </c:pt>
                <c:pt idx="105">
                  <c:v>43374</c:v>
                </c:pt>
                <c:pt idx="106">
                  <c:v>43405</c:v>
                </c:pt>
                <c:pt idx="107">
                  <c:v>43435</c:v>
                </c:pt>
                <c:pt idx="108">
                  <c:v>43466</c:v>
                </c:pt>
                <c:pt idx="109">
                  <c:v>43497</c:v>
                </c:pt>
                <c:pt idx="110">
                  <c:v>43525</c:v>
                </c:pt>
                <c:pt idx="111">
                  <c:v>43556</c:v>
                </c:pt>
                <c:pt idx="112">
                  <c:v>43586</c:v>
                </c:pt>
                <c:pt idx="113">
                  <c:v>43617</c:v>
                </c:pt>
                <c:pt idx="114">
                  <c:v>43647</c:v>
                </c:pt>
                <c:pt idx="115">
                  <c:v>43678</c:v>
                </c:pt>
                <c:pt idx="116">
                  <c:v>43709</c:v>
                </c:pt>
                <c:pt idx="117">
                  <c:v>43739</c:v>
                </c:pt>
                <c:pt idx="118">
                  <c:v>43770</c:v>
                </c:pt>
                <c:pt idx="119">
                  <c:v>43800</c:v>
                </c:pt>
                <c:pt idx="120">
                  <c:v>43831</c:v>
                </c:pt>
                <c:pt idx="121">
                  <c:v>43862</c:v>
                </c:pt>
                <c:pt idx="122">
                  <c:v>43891</c:v>
                </c:pt>
                <c:pt idx="123">
                  <c:v>43922</c:v>
                </c:pt>
                <c:pt idx="124">
                  <c:v>43952</c:v>
                </c:pt>
                <c:pt idx="125">
                  <c:v>43983</c:v>
                </c:pt>
                <c:pt idx="126">
                  <c:v>44013</c:v>
                </c:pt>
                <c:pt idx="127">
                  <c:v>44044</c:v>
                </c:pt>
                <c:pt idx="128">
                  <c:v>44075</c:v>
                </c:pt>
                <c:pt idx="129">
                  <c:v>44105</c:v>
                </c:pt>
                <c:pt idx="130">
                  <c:v>44136</c:v>
                </c:pt>
                <c:pt idx="131">
                  <c:v>44166</c:v>
                </c:pt>
                <c:pt idx="132">
                  <c:v>44197</c:v>
                </c:pt>
                <c:pt idx="133">
                  <c:v>44228</c:v>
                </c:pt>
                <c:pt idx="134">
                  <c:v>44256</c:v>
                </c:pt>
                <c:pt idx="135">
                  <c:v>44287</c:v>
                </c:pt>
                <c:pt idx="136">
                  <c:v>44317</c:v>
                </c:pt>
                <c:pt idx="137">
                  <c:v>44348</c:v>
                </c:pt>
                <c:pt idx="138">
                  <c:v>44378</c:v>
                </c:pt>
              </c:numCache>
            </c:numRef>
          </c:cat>
          <c:val>
            <c:numRef>
              <c:f>Sheet2!$L$11:$L$149</c:f>
              <c:numCache>
                <c:formatCode>"$"#,##0.00</c:formatCode>
                <c:ptCount val="139"/>
                <c:pt idx="0">
                  <c:v>61.25</c:v>
                </c:pt>
                <c:pt idx="1">
                  <c:v>71.05</c:v>
                </c:pt>
                <c:pt idx="2">
                  <c:v>77.599999999999994</c:v>
                </c:pt>
                <c:pt idx="3">
                  <c:v>81.55</c:v>
                </c:pt>
                <c:pt idx="4">
                  <c:v>83</c:v>
                </c:pt>
                <c:pt idx="5">
                  <c:v>74.8</c:v>
                </c:pt>
                <c:pt idx="6">
                  <c:v>74.5</c:v>
                </c:pt>
                <c:pt idx="7">
                  <c:v>70.8</c:v>
                </c:pt>
                <c:pt idx="8">
                  <c:v>75.349999999999994</c:v>
                </c:pt>
                <c:pt idx="9">
                  <c:v>80.650000000000006</c:v>
                </c:pt>
                <c:pt idx="10">
                  <c:v>75.150000000000006</c:v>
                </c:pt>
                <c:pt idx="11">
                  <c:v>78.5</c:v>
                </c:pt>
                <c:pt idx="12">
                  <c:v>64.349999999999994</c:v>
                </c:pt>
                <c:pt idx="13">
                  <c:v>74.900000000000006</c:v>
                </c:pt>
                <c:pt idx="14">
                  <c:v>75</c:v>
                </c:pt>
                <c:pt idx="15">
                  <c:v>90.4</c:v>
                </c:pt>
                <c:pt idx="16">
                  <c:v>112.9</c:v>
                </c:pt>
                <c:pt idx="17">
                  <c:v>108</c:v>
                </c:pt>
                <c:pt idx="18">
                  <c:v>102.05</c:v>
                </c:pt>
                <c:pt idx="19">
                  <c:v>88.05</c:v>
                </c:pt>
                <c:pt idx="20">
                  <c:v>92.25</c:v>
                </c:pt>
                <c:pt idx="21">
                  <c:v>89.95</c:v>
                </c:pt>
                <c:pt idx="22">
                  <c:v>78</c:v>
                </c:pt>
                <c:pt idx="23">
                  <c:v>73.599999999999994</c:v>
                </c:pt>
                <c:pt idx="24">
                  <c:v>87.65</c:v>
                </c:pt>
                <c:pt idx="25">
                  <c:v>91.05</c:v>
                </c:pt>
                <c:pt idx="26">
                  <c:v>88.95</c:v>
                </c:pt>
                <c:pt idx="27">
                  <c:v>82.1</c:v>
                </c:pt>
                <c:pt idx="28">
                  <c:v>77.05</c:v>
                </c:pt>
                <c:pt idx="29">
                  <c:v>76.599999999999994</c:v>
                </c:pt>
                <c:pt idx="30">
                  <c:v>70.25</c:v>
                </c:pt>
                <c:pt idx="31">
                  <c:v>63.7</c:v>
                </c:pt>
                <c:pt idx="32">
                  <c:v>55.85</c:v>
                </c:pt>
                <c:pt idx="33">
                  <c:v>58.35</c:v>
                </c:pt>
                <c:pt idx="34">
                  <c:v>72.45</c:v>
                </c:pt>
                <c:pt idx="35">
                  <c:v>67.150000000000006</c:v>
                </c:pt>
                <c:pt idx="36">
                  <c:v>59.75</c:v>
                </c:pt>
                <c:pt idx="37">
                  <c:v>50.05</c:v>
                </c:pt>
                <c:pt idx="38">
                  <c:v>60</c:v>
                </c:pt>
                <c:pt idx="39">
                  <c:v>66.45</c:v>
                </c:pt>
                <c:pt idx="40">
                  <c:v>64.599999999999994</c:v>
                </c:pt>
                <c:pt idx="41">
                  <c:v>51.85</c:v>
                </c:pt>
                <c:pt idx="42">
                  <c:v>48.6</c:v>
                </c:pt>
                <c:pt idx="43">
                  <c:v>49.8</c:v>
                </c:pt>
                <c:pt idx="44">
                  <c:v>49.5</c:v>
                </c:pt>
                <c:pt idx="45">
                  <c:v>62.4</c:v>
                </c:pt>
                <c:pt idx="46">
                  <c:v>58.95</c:v>
                </c:pt>
                <c:pt idx="47">
                  <c:v>60.1</c:v>
                </c:pt>
                <c:pt idx="48">
                  <c:v>55.9</c:v>
                </c:pt>
                <c:pt idx="49">
                  <c:v>58.85</c:v>
                </c:pt>
                <c:pt idx="50">
                  <c:v>62.05</c:v>
                </c:pt>
                <c:pt idx="51">
                  <c:v>56.8</c:v>
                </c:pt>
                <c:pt idx="52">
                  <c:v>58.95</c:v>
                </c:pt>
                <c:pt idx="53">
                  <c:v>69.5</c:v>
                </c:pt>
                <c:pt idx="54">
                  <c:v>59.3</c:v>
                </c:pt>
                <c:pt idx="55">
                  <c:v>61.8</c:v>
                </c:pt>
                <c:pt idx="56">
                  <c:v>61.25</c:v>
                </c:pt>
                <c:pt idx="57">
                  <c:v>60.2</c:v>
                </c:pt>
                <c:pt idx="58">
                  <c:v>63.8</c:v>
                </c:pt>
                <c:pt idx="59">
                  <c:v>61.8</c:v>
                </c:pt>
                <c:pt idx="60">
                  <c:v>83.4</c:v>
                </c:pt>
                <c:pt idx="61">
                  <c:v>80.599999999999994</c:v>
                </c:pt>
                <c:pt idx="62">
                  <c:v>71.8</c:v>
                </c:pt>
                <c:pt idx="63">
                  <c:v>88.35</c:v>
                </c:pt>
                <c:pt idx="64">
                  <c:v>74.599999999999994</c:v>
                </c:pt>
                <c:pt idx="65">
                  <c:v>66</c:v>
                </c:pt>
                <c:pt idx="66">
                  <c:v>62.85</c:v>
                </c:pt>
                <c:pt idx="67">
                  <c:v>76</c:v>
                </c:pt>
                <c:pt idx="68">
                  <c:v>72</c:v>
                </c:pt>
                <c:pt idx="69">
                  <c:v>74.2</c:v>
                </c:pt>
                <c:pt idx="70">
                  <c:v>118.8</c:v>
                </c:pt>
                <c:pt idx="71">
                  <c:v>145.30000000000001</c:v>
                </c:pt>
                <c:pt idx="72">
                  <c:v>147.55000000000001</c:v>
                </c:pt>
                <c:pt idx="73">
                  <c:v>125.85</c:v>
                </c:pt>
                <c:pt idx="74">
                  <c:v>124.65</c:v>
                </c:pt>
                <c:pt idx="75">
                  <c:v>131.6</c:v>
                </c:pt>
                <c:pt idx="76">
                  <c:v>123.45</c:v>
                </c:pt>
                <c:pt idx="77">
                  <c:v>134.6</c:v>
                </c:pt>
                <c:pt idx="78">
                  <c:v>137.5</c:v>
                </c:pt>
                <c:pt idx="79">
                  <c:v>132.85</c:v>
                </c:pt>
                <c:pt idx="80">
                  <c:v>132</c:v>
                </c:pt>
                <c:pt idx="81">
                  <c:v>150.15</c:v>
                </c:pt>
                <c:pt idx="82">
                  <c:v>129.1</c:v>
                </c:pt>
                <c:pt idx="83">
                  <c:v>125.35</c:v>
                </c:pt>
                <c:pt idx="84">
                  <c:v>134.69999999999999</c:v>
                </c:pt>
                <c:pt idx="85">
                  <c:v>149.30000000000001</c:v>
                </c:pt>
                <c:pt idx="86">
                  <c:v>139.55000000000001</c:v>
                </c:pt>
                <c:pt idx="87">
                  <c:v>159.80000000000001</c:v>
                </c:pt>
                <c:pt idx="88">
                  <c:v>167.65</c:v>
                </c:pt>
                <c:pt idx="89">
                  <c:v>169.95</c:v>
                </c:pt>
                <c:pt idx="90">
                  <c:v>191.1</c:v>
                </c:pt>
                <c:pt idx="91">
                  <c:v>200.05</c:v>
                </c:pt>
                <c:pt idx="92">
                  <c:v>175.85</c:v>
                </c:pt>
                <c:pt idx="93">
                  <c:v>174.65</c:v>
                </c:pt>
                <c:pt idx="94">
                  <c:v>230.7</c:v>
                </c:pt>
                <c:pt idx="95">
                  <c:v>338.5</c:v>
                </c:pt>
                <c:pt idx="96">
                  <c:v>317.39999999999998</c:v>
                </c:pt>
                <c:pt idx="97">
                  <c:v>340.9</c:v>
                </c:pt>
                <c:pt idx="98">
                  <c:v>311.55</c:v>
                </c:pt>
                <c:pt idx="99">
                  <c:v>306.35000000000002</c:v>
                </c:pt>
                <c:pt idx="100">
                  <c:v>315.55</c:v>
                </c:pt>
                <c:pt idx="101">
                  <c:v>282.2</c:v>
                </c:pt>
                <c:pt idx="102">
                  <c:v>267.05</c:v>
                </c:pt>
                <c:pt idx="103">
                  <c:v>318.10000000000002</c:v>
                </c:pt>
                <c:pt idx="104">
                  <c:v>280.89999999999998</c:v>
                </c:pt>
                <c:pt idx="105">
                  <c:v>304</c:v>
                </c:pt>
                <c:pt idx="106">
                  <c:v>309.2</c:v>
                </c:pt>
                <c:pt idx="107">
                  <c:v>314.64999999999998</c:v>
                </c:pt>
                <c:pt idx="108">
                  <c:v>296.8</c:v>
                </c:pt>
                <c:pt idx="109">
                  <c:v>299.95</c:v>
                </c:pt>
                <c:pt idx="110">
                  <c:v>305.95</c:v>
                </c:pt>
                <c:pt idx="111">
                  <c:v>304.75</c:v>
                </c:pt>
                <c:pt idx="112">
                  <c:v>289.64999999999998</c:v>
                </c:pt>
                <c:pt idx="113">
                  <c:v>279.75</c:v>
                </c:pt>
                <c:pt idx="114">
                  <c:v>246.2</c:v>
                </c:pt>
                <c:pt idx="115">
                  <c:v>251.4</c:v>
                </c:pt>
                <c:pt idx="116">
                  <c:v>255.6</c:v>
                </c:pt>
                <c:pt idx="117">
                  <c:v>254.85</c:v>
                </c:pt>
                <c:pt idx="118">
                  <c:v>224.95</c:v>
                </c:pt>
                <c:pt idx="119">
                  <c:v>350.85</c:v>
                </c:pt>
                <c:pt idx="120">
                  <c:v>406.75</c:v>
                </c:pt>
                <c:pt idx="121">
                  <c:v>377.85</c:v>
                </c:pt>
                <c:pt idx="122">
                  <c:v>203.95</c:v>
                </c:pt>
                <c:pt idx="123">
                  <c:v>214.25</c:v>
                </c:pt>
                <c:pt idx="124">
                  <c:v>204.15</c:v>
                </c:pt>
                <c:pt idx="125">
                  <c:v>223.45</c:v>
                </c:pt>
                <c:pt idx="126">
                  <c:v>263.95</c:v>
                </c:pt>
                <c:pt idx="127">
                  <c:v>256.05</c:v>
                </c:pt>
                <c:pt idx="128">
                  <c:v>249.65</c:v>
                </c:pt>
                <c:pt idx="129">
                  <c:v>223.2</c:v>
                </c:pt>
                <c:pt idx="130">
                  <c:v>256.35000000000002</c:v>
                </c:pt>
                <c:pt idx="131">
                  <c:v>284.45</c:v>
                </c:pt>
                <c:pt idx="132">
                  <c:v>282.85000000000002</c:v>
                </c:pt>
                <c:pt idx="133">
                  <c:v>293.60000000000002</c:v>
                </c:pt>
                <c:pt idx="134">
                  <c:v>293.60000000000002</c:v>
                </c:pt>
                <c:pt idx="135">
                  <c:v>391.15</c:v>
                </c:pt>
                <c:pt idx="136">
                  <c:v>501.1</c:v>
                </c:pt>
                <c:pt idx="137">
                  <c:v>581.35</c:v>
                </c:pt>
                <c:pt idx="138">
                  <c:v>617.20000000000005</c:v>
                </c:pt>
              </c:numCache>
            </c:numRef>
          </c:val>
          <c:smooth val="0"/>
          <c:extLst>
            <c:ext xmlns:c16="http://schemas.microsoft.com/office/drawing/2014/chart" uri="{C3380CC4-5D6E-409C-BE32-E72D297353CC}">
              <c16:uniqueId val="{00000000-BA1C-49F2-9B3E-1ABBDBAF2B80}"/>
            </c:ext>
          </c:extLst>
        </c:ser>
        <c:dLbls>
          <c:showLegendKey val="0"/>
          <c:showVal val="0"/>
          <c:showCatName val="0"/>
          <c:showSerName val="0"/>
          <c:showPercent val="0"/>
          <c:showBubbleSize val="0"/>
        </c:dLbls>
        <c:smooth val="0"/>
        <c:axId val="9655999"/>
        <c:axId val="9659279"/>
      </c:lineChart>
      <c:dateAx>
        <c:axId val="9655999"/>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59279"/>
        <c:crosses val="autoZero"/>
        <c:auto val="1"/>
        <c:lblOffset val="100"/>
        <c:baseTimeUnit val="months"/>
      </c:dateAx>
      <c:valAx>
        <c:axId val="9659279"/>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559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Brent Crude Oil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Sheet2!$U$3</c:f>
              <c:strCache>
                <c:ptCount val="1"/>
                <c:pt idx="0">
                  <c:v>Close</c:v>
                </c:pt>
              </c:strCache>
            </c:strRef>
          </c:tx>
          <c:spPr>
            <a:ln w="28575" cap="rnd">
              <a:solidFill>
                <a:schemeClr val="accent1"/>
              </a:solidFill>
              <a:round/>
            </a:ln>
            <a:effectLst/>
          </c:spPr>
          <c:marker>
            <c:symbol val="none"/>
          </c:marker>
          <c:cat>
            <c:numRef>
              <c:f>Sheet2!$T$4:$T$142</c:f>
              <c:numCache>
                <c:formatCode>m/d/yyyy</c:formatCode>
                <c:ptCount val="139"/>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pt idx="101">
                  <c:v>43252</c:v>
                </c:pt>
                <c:pt idx="102">
                  <c:v>43282</c:v>
                </c:pt>
                <c:pt idx="103">
                  <c:v>43313</c:v>
                </c:pt>
                <c:pt idx="104">
                  <c:v>43344</c:v>
                </c:pt>
                <c:pt idx="105">
                  <c:v>43374</c:v>
                </c:pt>
                <c:pt idx="106">
                  <c:v>43405</c:v>
                </c:pt>
                <c:pt idx="107">
                  <c:v>43435</c:v>
                </c:pt>
                <c:pt idx="108">
                  <c:v>43466</c:v>
                </c:pt>
                <c:pt idx="109">
                  <c:v>43497</c:v>
                </c:pt>
                <c:pt idx="110">
                  <c:v>43525</c:v>
                </c:pt>
                <c:pt idx="111">
                  <c:v>43556</c:v>
                </c:pt>
                <c:pt idx="112">
                  <c:v>43586</c:v>
                </c:pt>
                <c:pt idx="113">
                  <c:v>43617</c:v>
                </c:pt>
                <c:pt idx="114">
                  <c:v>43647</c:v>
                </c:pt>
                <c:pt idx="115">
                  <c:v>43678</c:v>
                </c:pt>
                <c:pt idx="116">
                  <c:v>43709</c:v>
                </c:pt>
                <c:pt idx="117">
                  <c:v>43739</c:v>
                </c:pt>
                <c:pt idx="118">
                  <c:v>43770</c:v>
                </c:pt>
                <c:pt idx="119">
                  <c:v>43800</c:v>
                </c:pt>
                <c:pt idx="120">
                  <c:v>43831</c:v>
                </c:pt>
                <c:pt idx="121">
                  <c:v>43862</c:v>
                </c:pt>
                <c:pt idx="122">
                  <c:v>43891</c:v>
                </c:pt>
                <c:pt idx="123">
                  <c:v>43922</c:v>
                </c:pt>
                <c:pt idx="124">
                  <c:v>43952</c:v>
                </c:pt>
                <c:pt idx="125">
                  <c:v>43983</c:v>
                </c:pt>
                <c:pt idx="126">
                  <c:v>44013</c:v>
                </c:pt>
                <c:pt idx="127">
                  <c:v>44044</c:v>
                </c:pt>
                <c:pt idx="128">
                  <c:v>44075</c:v>
                </c:pt>
                <c:pt idx="129">
                  <c:v>44105</c:v>
                </c:pt>
                <c:pt idx="130">
                  <c:v>44136</c:v>
                </c:pt>
                <c:pt idx="131">
                  <c:v>44166</c:v>
                </c:pt>
                <c:pt idx="132">
                  <c:v>44197</c:v>
                </c:pt>
                <c:pt idx="133">
                  <c:v>44228</c:v>
                </c:pt>
                <c:pt idx="134">
                  <c:v>44256</c:v>
                </c:pt>
                <c:pt idx="135">
                  <c:v>44287</c:v>
                </c:pt>
                <c:pt idx="136">
                  <c:v>44317</c:v>
                </c:pt>
                <c:pt idx="137">
                  <c:v>44348</c:v>
                </c:pt>
                <c:pt idx="138">
                  <c:v>44378</c:v>
                </c:pt>
              </c:numCache>
            </c:numRef>
          </c:cat>
          <c:val>
            <c:numRef>
              <c:f>Sheet2!$U$4:$U$142</c:f>
              <c:numCache>
                <c:formatCode>_([$$-409]* #,##0.00_);_([$$-409]* \(#,##0.00\);_([$$-409]* "-"??_);_(@_)</c:formatCode>
                <c:ptCount val="139"/>
                <c:pt idx="0">
                  <c:v>71.459999999999994</c:v>
                </c:pt>
                <c:pt idx="1">
                  <c:v>77.59</c:v>
                </c:pt>
                <c:pt idx="2">
                  <c:v>82.7</c:v>
                </c:pt>
                <c:pt idx="3">
                  <c:v>87.44</c:v>
                </c:pt>
                <c:pt idx="4">
                  <c:v>74.02</c:v>
                </c:pt>
                <c:pt idx="5">
                  <c:v>75.010000000000005</c:v>
                </c:pt>
                <c:pt idx="6">
                  <c:v>78.180000000000007</c:v>
                </c:pt>
                <c:pt idx="7">
                  <c:v>74.64</c:v>
                </c:pt>
                <c:pt idx="8">
                  <c:v>82.31</c:v>
                </c:pt>
                <c:pt idx="9">
                  <c:v>83.15</c:v>
                </c:pt>
                <c:pt idx="10">
                  <c:v>85.92</c:v>
                </c:pt>
                <c:pt idx="11">
                  <c:v>94.75</c:v>
                </c:pt>
                <c:pt idx="12">
                  <c:v>101.01</c:v>
                </c:pt>
                <c:pt idx="13">
                  <c:v>111.8</c:v>
                </c:pt>
                <c:pt idx="14">
                  <c:v>117.36</c:v>
                </c:pt>
                <c:pt idx="15">
                  <c:v>125.89</c:v>
                </c:pt>
                <c:pt idx="16">
                  <c:v>116.73</c:v>
                </c:pt>
                <c:pt idx="17">
                  <c:v>112.48</c:v>
                </c:pt>
                <c:pt idx="18">
                  <c:v>116.74</c:v>
                </c:pt>
                <c:pt idx="19">
                  <c:v>114.85</c:v>
                </c:pt>
                <c:pt idx="20">
                  <c:v>102.76</c:v>
                </c:pt>
                <c:pt idx="21">
                  <c:v>109.56</c:v>
                </c:pt>
                <c:pt idx="22">
                  <c:v>110.52</c:v>
                </c:pt>
                <c:pt idx="23">
                  <c:v>107.38</c:v>
                </c:pt>
                <c:pt idx="24">
                  <c:v>110.98</c:v>
                </c:pt>
                <c:pt idx="25">
                  <c:v>122.66</c:v>
                </c:pt>
                <c:pt idx="26">
                  <c:v>122.88</c:v>
                </c:pt>
                <c:pt idx="27">
                  <c:v>119.47</c:v>
                </c:pt>
                <c:pt idx="28">
                  <c:v>101.87</c:v>
                </c:pt>
                <c:pt idx="29">
                  <c:v>97.8</c:v>
                </c:pt>
                <c:pt idx="30">
                  <c:v>104.92</c:v>
                </c:pt>
                <c:pt idx="31">
                  <c:v>114.57</c:v>
                </c:pt>
                <c:pt idx="32">
                  <c:v>112.39</c:v>
                </c:pt>
                <c:pt idx="33">
                  <c:v>108.7</c:v>
                </c:pt>
                <c:pt idx="34">
                  <c:v>111.23</c:v>
                </c:pt>
                <c:pt idx="35">
                  <c:v>111.11</c:v>
                </c:pt>
                <c:pt idx="36">
                  <c:v>115.55</c:v>
                </c:pt>
                <c:pt idx="37">
                  <c:v>111.38</c:v>
                </c:pt>
                <c:pt idx="38">
                  <c:v>110.02</c:v>
                </c:pt>
                <c:pt idx="39">
                  <c:v>102.37</c:v>
                </c:pt>
                <c:pt idx="40">
                  <c:v>100.39</c:v>
                </c:pt>
                <c:pt idx="41">
                  <c:v>102.16</c:v>
                </c:pt>
                <c:pt idx="42">
                  <c:v>107.7</c:v>
                </c:pt>
                <c:pt idx="43">
                  <c:v>114.01</c:v>
                </c:pt>
                <c:pt idx="44">
                  <c:v>108.37</c:v>
                </c:pt>
                <c:pt idx="45">
                  <c:v>108.84</c:v>
                </c:pt>
                <c:pt idx="46">
                  <c:v>109.69</c:v>
                </c:pt>
                <c:pt idx="47">
                  <c:v>110.8</c:v>
                </c:pt>
                <c:pt idx="48">
                  <c:v>106.4</c:v>
                </c:pt>
                <c:pt idx="49">
                  <c:v>109.07</c:v>
                </c:pt>
                <c:pt idx="50">
                  <c:v>107.76</c:v>
                </c:pt>
                <c:pt idx="51">
                  <c:v>108.07</c:v>
                </c:pt>
                <c:pt idx="52">
                  <c:v>109.41</c:v>
                </c:pt>
                <c:pt idx="53">
                  <c:v>112.36</c:v>
                </c:pt>
                <c:pt idx="54">
                  <c:v>106.02</c:v>
                </c:pt>
                <c:pt idx="55">
                  <c:v>103.19</c:v>
                </c:pt>
                <c:pt idx="56">
                  <c:v>94.67</c:v>
                </c:pt>
                <c:pt idx="57">
                  <c:v>85.86</c:v>
                </c:pt>
                <c:pt idx="58">
                  <c:v>70.150000000000006</c:v>
                </c:pt>
                <c:pt idx="59">
                  <c:v>57.33</c:v>
                </c:pt>
                <c:pt idx="60">
                  <c:v>52.99</c:v>
                </c:pt>
                <c:pt idx="61">
                  <c:v>62.58</c:v>
                </c:pt>
                <c:pt idx="62">
                  <c:v>55.11</c:v>
                </c:pt>
                <c:pt idx="63">
                  <c:v>66.78</c:v>
                </c:pt>
                <c:pt idx="64">
                  <c:v>65.56</c:v>
                </c:pt>
                <c:pt idx="65">
                  <c:v>63.59</c:v>
                </c:pt>
                <c:pt idx="66">
                  <c:v>52.21</c:v>
                </c:pt>
                <c:pt idx="67">
                  <c:v>54.15</c:v>
                </c:pt>
                <c:pt idx="68">
                  <c:v>48.37</c:v>
                </c:pt>
                <c:pt idx="69">
                  <c:v>49.56</c:v>
                </c:pt>
                <c:pt idx="70">
                  <c:v>44.61</c:v>
                </c:pt>
                <c:pt idx="71">
                  <c:v>37.28</c:v>
                </c:pt>
                <c:pt idx="72">
                  <c:v>34.74</c:v>
                </c:pt>
                <c:pt idx="73">
                  <c:v>35.97</c:v>
                </c:pt>
                <c:pt idx="74">
                  <c:v>39.6</c:v>
                </c:pt>
                <c:pt idx="75">
                  <c:v>48.13</c:v>
                </c:pt>
                <c:pt idx="76">
                  <c:v>49.69</c:v>
                </c:pt>
                <c:pt idx="77">
                  <c:v>49.68</c:v>
                </c:pt>
                <c:pt idx="78">
                  <c:v>42.46</c:v>
                </c:pt>
                <c:pt idx="79">
                  <c:v>47.04</c:v>
                </c:pt>
                <c:pt idx="80">
                  <c:v>49.06</c:v>
                </c:pt>
                <c:pt idx="81">
                  <c:v>48.3</c:v>
                </c:pt>
                <c:pt idx="82">
                  <c:v>50.47</c:v>
                </c:pt>
                <c:pt idx="83">
                  <c:v>56.82</c:v>
                </c:pt>
                <c:pt idx="84">
                  <c:v>55.7</c:v>
                </c:pt>
                <c:pt idx="85">
                  <c:v>55.59</c:v>
                </c:pt>
                <c:pt idx="86">
                  <c:v>52.83</c:v>
                </c:pt>
                <c:pt idx="87">
                  <c:v>51.73</c:v>
                </c:pt>
                <c:pt idx="88">
                  <c:v>50.31</c:v>
                </c:pt>
                <c:pt idx="89">
                  <c:v>47.92</c:v>
                </c:pt>
                <c:pt idx="90">
                  <c:v>52.65</c:v>
                </c:pt>
                <c:pt idx="91">
                  <c:v>52.38</c:v>
                </c:pt>
                <c:pt idx="92">
                  <c:v>57.54</c:v>
                </c:pt>
                <c:pt idx="93">
                  <c:v>61.37</c:v>
                </c:pt>
                <c:pt idx="94">
                  <c:v>63.57</c:v>
                </c:pt>
                <c:pt idx="95">
                  <c:v>66.87</c:v>
                </c:pt>
                <c:pt idx="96">
                  <c:v>69.05</c:v>
                </c:pt>
                <c:pt idx="97">
                  <c:v>65.78</c:v>
                </c:pt>
                <c:pt idx="98">
                  <c:v>70.27</c:v>
                </c:pt>
                <c:pt idx="99">
                  <c:v>75.17</c:v>
                </c:pt>
                <c:pt idx="100">
                  <c:v>77.59</c:v>
                </c:pt>
                <c:pt idx="101">
                  <c:v>79.44</c:v>
                </c:pt>
                <c:pt idx="102">
                  <c:v>74.25</c:v>
                </c:pt>
                <c:pt idx="103">
                  <c:v>77.42</c:v>
                </c:pt>
                <c:pt idx="104">
                  <c:v>82.72</c:v>
                </c:pt>
                <c:pt idx="105">
                  <c:v>75.47</c:v>
                </c:pt>
                <c:pt idx="106">
                  <c:v>58.71</c:v>
                </c:pt>
                <c:pt idx="107">
                  <c:v>52.28</c:v>
                </c:pt>
                <c:pt idx="108">
                  <c:v>61.89</c:v>
                </c:pt>
                <c:pt idx="109">
                  <c:v>66.03</c:v>
                </c:pt>
                <c:pt idx="110">
                  <c:v>68.39</c:v>
                </c:pt>
                <c:pt idx="111">
                  <c:v>72.8</c:v>
                </c:pt>
                <c:pt idx="112">
                  <c:v>64.489999999999995</c:v>
                </c:pt>
                <c:pt idx="113">
                  <c:v>66.55</c:v>
                </c:pt>
                <c:pt idx="114">
                  <c:v>65.17</c:v>
                </c:pt>
                <c:pt idx="115">
                  <c:v>60.43</c:v>
                </c:pt>
                <c:pt idx="116">
                  <c:v>60.78</c:v>
                </c:pt>
                <c:pt idx="117">
                  <c:v>60.23</c:v>
                </c:pt>
                <c:pt idx="118">
                  <c:v>62.43</c:v>
                </c:pt>
                <c:pt idx="119">
                  <c:v>68.38</c:v>
                </c:pt>
                <c:pt idx="120">
                  <c:v>58.16</c:v>
                </c:pt>
                <c:pt idx="121">
                  <c:v>50.52</c:v>
                </c:pt>
                <c:pt idx="122">
                  <c:v>22.74</c:v>
                </c:pt>
                <c:pt idx="123">
                  <c:v>25.27</c:v>
                </c:pt>
                <c:pt idx="124">
                  <c:v>35.33</c:v>
                </c:pt>
                <c:pt idx="125">
                  <c:v>41.15</c:v>
                </c:pt>
                <c:pt idx="126">
                  <c:v>43.3</c:v>
                </c:pt>
                <c:pt idx="127">
                  <c:v>45.28</c:v>
                </c:pt>
                <c:pt idx="128">
                  <c:v>40.950000000000003</c:v>
                </c:pt>
                <c:pt idx="129">
                  <c:v>37.46</c:v>
                </c:pt>
                <c:pt idx="130">
                  <c:v>47.59</c:v>
                </c:pt>
                <c:pt idx="131">
                  <c:v>51.8</c:v>
                </c:pt>
                <c:pt idx="132">
                  <c:v>55.88</c:v>
                </c:pt>
                <c:pt idx="133">
                  <c:v>66.13</c:v>
                </c:pt>
                <c:pt idx="134">
                  <c:v>63.54</c:v>
                </c:pt>
                <c:pt idx="135">
                  <c:v>67.25</c:v>
                </c:pt>
                <c:pt idx="136">
                  <c:v>69.63</c:v>
                </c:pt>
                <c:pt idx="137">
                  <c:v>75.13</c:v>
                </c:pt>
                <c:pt idx="138">
                  <c:v>74.739999999999995</c:v>
                </c:pt>
              </c:numCache>
            </c:numRef>
          </c:val>
          <c:smooth val="0"/>
          <c:extLst>
            <c:ext xmlns:c16="http://schemas.microsoft.com/office/drawing/2014/chart" uri="{C3380CC4-5D6E-409C-BE32-E72D297353CC}">
              <c16:uniqueId val="{00000000-024B-4CBA-A3BF-3BE24DC660D3}"/>
            </c:ext>
          </c:extLst>
        </c:ser>
        <c:dLbls>
          <c:showLegendKey val="0"/>
          <c:showVal val="0"/>
          <c:showCatName val="0"/>
          <c:showSerName val="0"/>
          <c:showPercent val="0"/>
          <c:showBubbleSize val="0"/>
        </c:dLbls>
        <c:smooth val="0"/>
        <c:axId val="2107364271"/>
        <c:axId val="2107370927"/>
      </c:lineChart>
      <c:dateAx>
        <c:axId val="2107364271"/>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7370927"/>
        <c:crosses val="autoZero"/>
        <c:auto val="1"/>
        <c:lblOffset val="100"/>
        <c:baseTimeUnit val="months"/>
      </c:dateAx>
      <c:valAx>
        <c:axId val="2107370927"/>
        <c:scaling>
          <c:orientation val="minMax"/>
        </c:scaling>
        <c:delete val="0"/>
        <c:axPos val="l"/>
        <c:majorGridlines>
          <c:spPr>
            <a:ln w="9525" cap="flat" cmpd="sng" algn="ctr">
              <a:solidFill>
                <a:schemeClr val="tx1">
                  <a:lumMod val="15000"/>
                  <a:lumOff val="85000"/>
                </a:schemeClr>
              </a:solidFill>
              <a:round/>
            </a:ln>
            <a:effectLst/>
          </c:spPr>
        </c:majorGridlines>
        <c:numFmt formatCode="_([$$-409]* #,##0.00_);_([$$-409]* \(#,##0.00\);_([$$-409]*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73642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19</xdr:col>
      <xdr:colOff>10973</xdr:colOff>
      <xdr:row>3010</xdr:row>
      <xdr:rowOff>109728</xdr:rowOff>
    </xdr:from>
    <xdr:to>
      <xdr:col>25</xdr:col>
      <xdr:colOff>625449</xdr:colOff>
      <xdr:row>3025</xdr:row>
      <xdr:rowOff>109728</xdr:rowOff>
    </xdr:to>
    <xdr:graphicFrame macro="">
      <xdr:nvGraphicFramePr>
        <xdr:cNvPr id="2" name="Chart 1">
          <a:extLst>
            <a:ext uri="{FF2B5EF4-FFF2-40B4-BE49-F238E27FC236}">
              <a16:creationId xmlns:a16="http://schemas.microsoft.com/office/drawing/2014/main" id="{AC7216BC-9086-47E6-A777-D3A1956816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273050</xdr:colOff>
      <xdr:row>2</xdr:row>
      <xdr:rowOff>50223</xdr:rowOff>
    </xdr:from>
    <xdr:to>
      <xdr:col>7</xdr:col>
      <xdr:colOff>349250</xdr:colOff>
      <xdr:row>15</xdr:row>
      <xdr:rowOff>63500</xdr:rowOff>
    </xdr:to>
    <xdr:graphicFrame macro="">
      <xdr:nvGraphicFramePr>
        <xdr:cNvPr id="4" name="Chart 3">
          <a:extLst>
            <a:ext uri="{FF2B5EF4-FFF2-40B4-BE49-F238E27FC236}">
              <a16:creationId xmlns:a16="http://schemas.microsoft.com/office/drawing/2014/main" id="{A0CDB982-FC17-44CD-A8F4-7B22D8C189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22225</xdr:colOff>
      <xdr:row>3</xdr:row>
      <xdr:rowOff>155575</xdr:rowOff>
    </xdr:from>
    <xdr:to>
      <xdr:col>28</xdr:col>
      <xdr:colOff>327025</xdr:colOff>
      <xdr:row>18</xdr:row>
      <xdr:rowOff>136525</xdr:rowOff>
    </xdr:to>
    <xdr:graphicFrame macro="">
      <xdr:nvGraphicFramePr>
        <xdr:cNvPr id="5" name="Chart 4">
          <a:extLst>
            <a:ext uri="{FF2B5EF4-FFF2-40B4-BE49-F238E27FC236}">
              <a16:creationId xmlns:a16="http://schemas.microsoft.com/office/drawing/2014/main" id="{1AFBF44E-58C2-4C06-95B8-1DCC3625EB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array.xml><?xml version="1.0" encoding="utf-8"?>
<arrayData xmlns="http://schemas.microsoft.com/office/spreadsheetml/2017/richdata2" count="3">
  <a r="1" c="139">
    <v t="i">0</v>
    <v t="i">31</v>
    <v t="i">59</v>
    <v t="i">90</v>
    <v t="i">120</v>
    <v t="i">151</v>
    <v t="i">181</v>
    <v t="i">212</v>
    <v t="i">243</v>
    <v t="i">273</v>
    <v t="i">304</v>
    <v t="i">334</v>
    <v t="i">365</v>
    <v t="i">396</v>
    <v t="i">424</v>
    <v t="i">455</v>
    <v t="i">485</v>
    <v t="i">516</v>
    <v t="i">546</v>
    <v t="i">577</v>
    <v t="i">608</v>
    <v t="i">638</v>
    <v t="i">669</v>
    <v t="i">699</v>
    <v t="i">730</v>
    <v t="i">761</v>
    <v t="i">790</v>
    <v t="i">821</v>
    <v t="i">851</v>
    <v t="i">882</v>
    <v t="i">912</v>
    <v t="i">943</v>
    <v t="i">974</v>
    <v t="i">1004</v>
    <v t="i">1035</v>
    <v t="i">1065</v>
    <v t="i">1096</v>
    <v t="i">1127</v>
    <v t="i">1155</v>
    <v t="i">1186</v>
    <v t="i">1216</v>
    <v t="i">1247</v>
    <v t="i">1277</v>
    <v t="i">1308</v>
    <v t="i">1339</v>
    <v t="i">1369</v>
    <v t="i">1400</v>
    <v t="i">1430</v>
    <v t="i">1461</v>
    <v t="i">1492</v>
    <v t="i">1520</v>
    <v t="i">1551</v>
    <v t="i">1581</v>
    <v t="i">1612</v>
    <v t="i">1642</v>
    <v t="i">1673</v>
    <v t="i">1704</v>
    <v t="i">1734</v>
    <v t="i">1765</v>
    <v t="i">1795</v>
    <v t="i">1826</v>
    <v t="i">1857</v>
    <v t="i">1885</v>
    <v t="i">1916</v>
    <v t="i">1946</v>
    <v t="i">1977</v>
    <v t="i">2007</v>
    <v t="i">2038</v>
    <v t="i">2069</v>
    <v t="i">2099</v>
    <v t="i">2130</v>
    <v t="i">2160</v>
    <v t="i">2191</v>
    <v t="i">2222</v>
    <v t="i">2251</v>
    <v t="i">2282</v>
    <v t="i">2312</v>
    <v t="i">2343</v>
    <v t="i">2373</v>
    <v t="i">2404</v>
    <v t="i">2435</v>
    <v t="i">2465</v>
    <v t="i">2496</v>
    <v t="i">2526</v>
    <v t="i">2557</v>
    <v t="i">2588</v>
    <v t="i">2616</v>
    <v t="i">2647</v>
    <v t="i">2677</v>
    <v t="i">2708</v>
    <v t="i">2738</v>
    <v t="i">2769</v>
    <v t="i">2800</v>
    <v t="i">2830</v>
    <v t="i">2861</v>
    <v t="i">2891</v>
    <v t="i">2922</v>
    <v t="i">2953</v>
    <v t="i">2981</v>
    <v t="i">3012</v>
    <v t="i">3042</v>
    <v t="i">3073</v>
    <v t="i">3103</v>
    <v t="i">3134</v>
    <v t="i">3165</v>
    <v t="i">3195</v>
    <v t="i">3226</v>
    <v t="i">3256</v>
    <v t="i">3287</v>
    <v t="i">3318</v>
    <v t="i">3346</v>
    <v t="i">3377</v>
    <v t="i">3407</v>
    <v t="i">3438</v>
    <v t="i">3468</v>
    <v t="i">3499</v>
    <v t="i">3530</v>
    <v t="i">3560</v>
    <v t="i">3591</v>
    <v t="i">3621</v>
    <v t="i">3652</v>
    <v t="i">3683</v>
    <v t="i">3712</v>
    <v t="i">3743</v>
    <v t="i">3773</v>
    <v t="i">3804</v>
    <v t="i">3834</v>
    <v t="i">3865</v>
    <v t="i">3896</v>
    <v t="i">3926</v>
    <v t="i">3957</v>
    <v t="i">3987</v>
    <v t="i">4018</v>
    <v t="i">4049</v>
    <v t="i">4077</v>
    <v t="i">4108</v>
    <v t="i">4138</v>
    <v t="i">4169</v>
    <v t="i">4199</v>
  </a>
  <a r="1" c="139">
    <v>61.25</v>
    <v>71.05</v>
    <v>77.599999999999994</v>
    <v>81.55</v>
    <v>83</v>
    <v>74.8</v>
    <v>74.5</v>
    <v>70.8</v>
    <v>75.349999999999994</v>
    <v>80.650000000000006</v>
    <v>75.150000000000006</v>
    <v>78.5</v>
    <v>64.349999999999994</v>
    <v>74.900000000000006</v>
    <v>75</v>
    <v>90.4</v>
    <v>112.9</v>
    <v>108</v>
    <v>102.05</v>
    <v>88.05</v>
    <v>92.25</v>
    <v>89.95</v>
    <v>78</v>
    <v>73.599999999999994</v>
    <v>87.65</v>
    <v>91.05</v>
    <v>88.95</v>
    <v>82.1</v>
    <v>77.05</v>
    <v>76.599999999999994</v>
    <v>70.25</v>
    <v>63.7</v>
    <v>55.85</v>
    <v>58.35</v>
    <v>72.45</v>
    <v>67.150000000000006</v>
    <v>59.75</v>
    <v>50.05</v>
    <v>60</v>
    <v>66.45</v>
    <v>64.599999999999994</v>
    <v>51.85</v>
    <v>48.6</v>
    <v>49.8</v>
    <v>49.5</v>
    <v>62.4</v>
    <v>58.95</v>
    <v>60.1</v>
    <v>55.9</v>
    <v>58.85</v>
    <v>62.05</v>
    <v>56.8</v>
    <v>58.95</v>
    <v>69.5</v>
    <v>59.3</v>
    <v>61.8</v>
    <v>61.25</v>
    <v>60.2</v>
    <v>63.8</v>
    <v>61.8</v>
    <v>83.4</v>
    <v>80.599999999999994</v>
    <v>71.8</v>
    <v>88.35</v>
    <v>74.599999999999994</v>
    <v>66</v>
    <v>62.85</v>
    <v>76</v>
    <v>72</v>
    <v>74.2</v>
    <v>118.8</v>
    <v>145.30000000000001</v>
    <v>147.55000000000001</v>
    <v>125.85</v>
    <v>124.65</v>
    <v>131.6</v>
    <v>123.45</v>
    <v>134.6</v>
    <v>137.5</v>
    <v>132.85</v>
    <v>132</v>
    <v>150.15</v>
    <v>129.1</v>
    <v>125.35</v>
    <v>134.69999999999999</v>
    <v>149.30000000000001</v>
    <v>139.55000000000001</v>
    <v>159.80000000000001</v>
    <v>167.65</v>
    <v>169.95</v>
    <v>191.1</v>
    <v>200.05</v>
    <v>175.85</v>
    <v>174.65</v>
    <v>230.7</v>
    <v>338.5</v>
    <v>317.39999999999998</v>
    <v>340.9</v>
    <v>311.55</v>
    <v>306.35000000000002</v>
    <v>315.55</v>
    <v>282.2</v>
    <v>267.05</v>
    <v>318.10000000000002</v>
    <v>280.89999999999998</v>
    <v>304</v>
    <v>309.2</v>
    <v>314.64999999999998</v>
    <v>296.8</v>
    <v>299.95</v>
    <v>305.95</v>
    <v>304.75</v>
    <v>289.64999999999998</v>
    <v>279.75</v>
    <v>246.2</v>
    <v>251.4</v>
    <v>255.6</v>
    <v>254.85</v>
    <v>224.95</v>
    <v>350.85</v>
    <v>406.75</v>
    <v>377.85</v>
    <v>203.95</v>
    <v>214.25</v>
    <v>204.15</v>
    <v>223.45</v>
    <v>263.95</v>
    <v>256.05</v>
    <v>249.65</v>
    <v>223.2</v>
    <v>256.35000000000002</v>
    <v>284.45</v>
    <v>282.85000000000002</v>
    <v>293.60000000000002</v>
    <v>293.60000000000002</v>
    <v>391.15</v>
    <v>501.1</v>
    <v>581.35</v>
    <v>617.20000000000005</v>
  </a>
  <a r="1" c="139">
    <v>71.459999999999994</v>
    <v>77.59</v>
    <v>82.7</v>
    <v>87.44</v>
    <v>74.02</v>
    <v>75.010000000000005</v>
    <v>78.180000000000007</v>
    <v>74.64</v>
    <v>82.31</v>
    <v>83.15</v>
    <v>85.92</v>
    <v>94.75</v>
    <v>101.01</v>
    <v>111.8</v>
    <v>117.36</v>
    <v>125.89</v>
    <v>116.73</v>
    <v>112.48</v>
    <v>116.74</v>
    <v>114.85</v>
    <v>102.76</v>
    <v>109.56</v>
    <v>110.52</v>
    <v>107.38</v>
    <v>110.98</v>
    <v>122.66</v>
    <v>122.88</v>
    <v>119.47</v>
    <v>101.87</v>
    <v>97.8</v>
    <v>104.92</v>
    <v>114.57</v>
    <v>112.39</v>
    <v>108.7</v>
    <v>111.23</v>
    <v>111.11</v>
    <v>115.55</v>
    <v>111.38</v>
    <v>110.02</v>
    <v>102.37</v>
    <v>100.39</v>
    <v>102.16</v>
    <v>107.7</v>
    <v>114.01</v>
    <v>108.37</v>
    <v>108.84</v>
    <v>109.69</v>
    <v>110.8</v>
    <v>106.4</v>
    <v>109.07</v>
    <v>107.76</v>
    <v>108.07</v>
    <v>109.41</v>
    <v>112.36</v>
    <v>106.02</v>
    <v>103.19</v>
    <v>94.67</v>
    <v>85.86</v>
    <v>70.150000000000006</v>
    <v>57.33</v>
    <v>52.99</v>
    <v>62.58</v>
    <v>55.11</v>
    <v>66.78</v>
    <v>65.56</v>
    <v>63.59</v>
    <v>52.21</v>
    <v>54.15</v>
    <v>48.37</v>
    <v>49.56</v>
    <v>44.61</v>
    <v>37.28</v>
    <v>34.74</v>
    <v>35.97</v>
    <v>39.6</v>
    <v>48.13</v>
    <v>49.69</v>
    <v>49.68</v>
    <v>42.46</v>
    <v>47.04</v>
    <v>49.06</v>
    <v>48.3</v>
    <v>50.47</v>
    <v>56.82</v>
    <v>55.7</v>
    <v>55.59</v>
    <v>52.83</v>
    <v>51.73</v>
    <v>50.31</v>
    <v>47.92</v>
    <v>52.65</v>
    <v>52.38</v>
    <v>57.54</v>
    <v>61.37</v>
    <v>63.57</v>
    <v>66.87</v>
    <v>69.05</v>
    <v>65.78</v>
    <v>70.27</v>
    <v>75.17</v>
    <v>77.59</v>
    <v>79.44</v>
    <v>74.25</v>
    <v>77.42</v>
    <v>82.72</v>
    <v>75.47</v>
    <v>58.71</v>
    <v>52.28</v>
    <v>61.89</v>
    <v>66.03</v>
    <v>68.39</v>
    <v>72.8</v>
    <v>64.489999999999995</v>
    <v>66.55</v>
    <v>65.17</v>
    <v>60.43</v>
    <v>60.78</v>
    <v>60.23</v>
    <v>62.43</v>
    <v>68.38</v>
    <v>58.16</v>
    <v>50.52</v>
    <v>22.74</v>
    <v>25.27</v>
    <v>35.33</v>
    <v>41.15</v>
    <v>43.3</v>
    <v>45.28</v>
    <v>40.950000000000003</v>
    <v>37.46</v>
    <v>47.59</v>
    <v>51.8</v>
    <v>55.88</v>
    <v>66.13</v>
    <v>63.54</v>
    <v>67.25</v>
    <v>69.63</v>
    <v>75.13</v>
    <v>74.739999999999995</v>
  </a>
</arrayData>
</file>

<file path=xl/richData/rdrichvalue.xml><?xml version="1.0" encoding="utf-8"?>
<rvData xmlns="http://schemas.microsoft.com/office/spreadsheetml/2017/richdata" count="459">
  <rv s="0">
    <v>https://www.bing.com/financeapi/forcetrigger?t=aa8l77&amp;q=XASX%3aPIXX&amp;form=skydnc</v>
    <v>Learn more on Bing</v>
  </rv>
  <rv s="1">
    <v>en-US</v>
    <v>aa8l77</v>
    <v>268435456</v>
    <v>1</v>
    <v>Powered by Refinitiv</v>
    <v>0</v>
    <v>Platinum Intl (Quoted Mng Hdg) (XASX:PIXX)</v>
    <v>2</v>
    <v>3</v>
    <v>Finance</v>
    <v>4</v>
    <v>5.4</v>
    <v>4.13</v>
    <v>0.67400000000000004</v>
    <v>0.03</v>
    <v>5.8939999999999999E-3</v>
    <v>AUD</v>
    <v>Australian Securities Exchange</v>
    <v>XASX</v>
    <v>1.1000000000000001E-2</v>
    <v>5.16</v>
    <v>ETF</v>
    <v>44406.375</v>
    <v>0</v>
    <v>5.12</v>
    <v>361870000</v>
    <v>Platinum Intl (Quoted Mng Hdg)</v>
    <v>5.16</v>
    <v>5.09</v>
    <v>5.12</v>
    <v>PIXX</v>
    <v>Platinum Intl (Quoted Mng Hdg) (XASX:PIXX)</v>
    <v>207914</v>
  </rv>
  <rv s="2">
    <v>1</v>
  </rv>
  <rv s="0">
    <v>https://www.bing.com/financeapi/forcetrigger?t=a1yhw7&amp;q=XNYS%3aNGS&amp;form=skydnc</v>
    <v>Learn more on Bing</v>
  </rv>
  <rv s="3">
    <v>en-US</v>
    <v>a1yhw7</v>
    <v>268435456</v>
    <v>1</v>
    <v>Powered by Refinitiv</v>
    <v>5</v>
    <v>NATURAL GAS SERVICES GROUP, INC. (XNYS:NGS)</v>
    <v>6</v>
    <v>7</v>
    <v>Finance</v>
    <v>8</v>
    <v>12.23</v>
    <v>6.2</v>
    <v>2.1187999999999998</v>
    <v>0.22</v>
    <v>1.0140000000000001E-3</v>
    <v>2.2821999999999999E-2</v>
    <v>0.01</v>
    <v>USD</v>
    <v>Natural Gas Services Group, Inc. is a provider of small to medium horsepower compression equipment to the natural gas industry. The Company focuses primarily on the non-conventional natural gas and oil production business in the United States, such as coal bed methane, gas shale, tight gas and oil shales. The Company manufactures, fabricates and rents natural gases compressors that enhance the production of natural gas wells and provides maintenance services for its natural gas compressors. In addition, it sells custom fabricated natural gas compressors to meet customer specifications dictated by well pressures, production characteristics and particular applications. It also manufactures and sells flare systems for oil and gas plant and production facilities. The Company's operating units include Gas Compressor Rental, Engineered Equipment Sales, Service and Maintenance, and Corporate.</v>
    <v>229</v>
    <v>New York Stock Exchange</v>
    <v>XNYS</v>
    <v>XNYS</v>
    <v>404 VETERANS AIRPARK LANE, SUITE 300, MIDLAND, TX, 79705 US</v>
    <v>10.029999999999999</v>
    <v>Oil &amp; Gas Related Equipment and Services</v>
    <v>Stock</v>
    <v>44406.958333356248</v>
    <v>3</v>
    <v>9.5749999999999993</v>
    <v>131210000</v>
    <v>NATURAL GAS SERVICES GROUP, INC.</v>
    <v>NATURAL GAS SERVICES GROUP, INC.</v>
    <v>9.61</v>
    <v>0</v>
    <v>9.64</v>
    <v>9.86</v>
    <v>9.8699999999999992</v>
    <v>13610990</v>
    <v>NGS</v>
    <v>NATURAL GAS SERVICES GROUP, INC. (XNYS:NGS)</v>
    <v>19135</v>
    <v>20641</v>
    <v>1998</v>
  </rv>
  <rv s="2">
    <v>4</v>
  </rv>
  <rv s="4">
    <fb>40179</fb>
    <v>9</v>
  </rv>
  <rv s="4">
    <fb>71.459999999999994</fb>
    <v>10</v>
  </rv>
  <rv s="0">
    <v>https://www.bing.com/financeapi/forcetrigger?t=bqnvec&amp;q=Heating+Oil&amp;form=skydnc</v>
    <v>Learn more on Bing</v>
  </rv>
  <rv s="5">
    <v>en-US</v>
    <v>bqnvec</v>
    <v>268435456</v>
    <v>1</v>
    <v>Powered by Refinitiv</v>
    <v>11</v>
    <v>Heating Oil</v>
    <v>2</v>
    <v>12</v>
    <v>Finance</v>
    <v>Energy</v>
    <v>-3.5000000000000001E-3</v>
    <v>-1.5970000000000001E-3</v>
    <v>US</v>
    <v>USD</v>
    <v>43799</v>
    <v>Future</v>
    <v>44406.981953969531</v>
    <v>8</v>
    <v>11</v>
    <v>Heating Oil</v>
    <v>2.1886000000000001</v>
    <v>@HO0Y</v>
    <v>U GAL</v>
    <v>Heating Oil</v>
    <v>2019</v>
  </rv>
  <rv s="2">
    <v>9</v>
  </rv>
  <rv s="4">
    <fb>40210</fb>
    <v>9</v>
  </rv>
  <rv s="4">
    <fb>77.59</fb>
    <v>10</v>
  </rv>
  <rv s="0">
    <v>https://www.bing.com/financeapi/forcetrigger?t=auvxz2&amp;q=Lean+Hogs&amp;form=skydnc</v>
    <v>Learn more on Bing</v>
  </rv>
  <rv s="5">
    <v>en-US</v>
    <v>auvxz2</v>
    <v>268435456</v>
    <v>1</v>
    <v>Powered by Refinitiv</v>
    <v>11</v>
    <v>Lean Hogs</v>
    <v>2</v>
    <v>13</v>
    <v>Finance</v>
    <v>Livestock</v>
    <v>-0.57499999999999996</v>
    <v>-6.4229999999999999E-3</v>
    <v>US</v>
    <v>USc</v>
    <v>43830</v>
    <v>Future</v>
    <v>44406.938252314816</v>
    <v>13</v>
    <v>12</v>
    <v>Lean Hogs</v>
    <v>88.974999999999994</v>
    <v>@HE0Y</v>
    <v>LBS</v>
    <v>Lean Hogs</v>
    <v>2019</v>
  </rv>
  <rv s="2">
    <v>14</v>
  </rv>
  <rv s="4">
    <fb>40238</fb>
    <v>9</v>
  </rv>
  <rv s="4">
    <fb>82.7</fb>
    <v>10</v>
  </rv>
  <rv s="0">
    <v>https://www.bing.com/financeapi/forcetrigger?t=ahjp77&amp;q=XNSE%3aRGL&amp;form=skydnc</v>
    <v>Learn more on Bing</v>
  </rv>
  <rv s="6">
    <v>en-US</v>
    <v>ahjp77</v>
    <v>268435456</v>
    <v>1</v>
    <v>Powered by Refinitiv</v>
    <v>14</v>
    <v>RENAISSANCE GLOBAL LIMITED (XNSE:RGL)</v>
    <v>6</v>
    <v>15</v>
    <v>Finance</v>
    <v>16</v>
    <v>623.70000000000005</v>
    <v>210.05</v>
    <v>1.1812</v>
    <v>52.65</v>
    <v>9.326000000000001E-2</v>
    <v>INR</v>
    <v>Renaissance Global Limited, formerly Renaissance Jewellery Limited, is a holding company, which is engaged in the business of design, manufacture and sale of various types of jewelry. The Company's geographical segments include India and Outside India. The Company offers gold, silver, platinum jewelry, studded with diamonds and other precious and semi-precious stones. It offers products, including rings, earrings, pendants, bracelets, necklaces and bangles. It offers products in categories, including Diamond Fashion, Diamond Bridal and Gemstones. The Company's manufacturing facilities are located in Santacruz Electronics Export Processing Zone (SEEPZ), Mumbai; Bhavnagar, Gujarat, and Bangladesh, with a total area of approximately 190,000 square feet. The Company's products are exported to the United States, the United Kingdom, Hong Kong, the United Arab Emirates, Australia and Canada, and sold in India.</v>
    <v>734</v>
    <v>National Stock Exchange of India</v>
    <v>XNSE</v>
    <v>XNSE</v>
    <v>Plot No. 36A &amp; 37, Seepz, Andheri (E), MUMBAI, MAHARASHTRA, 400096 IN</v>
    <v>623.70000000000005</v>
    <v>Textiles &amp; Apparel</v>
    <v>Stock</v>
    <v>44406.469733796293</v>
    <v>18</v>
    <v>560.1</v>
    <v>10547520000</v>
    <v>RENAISSANCE GLOBAL LIMITED</v>
    <v>RENAISSANCE GLOBAL LIMITED</v>
    <v>572.35</v>
    <v>22.69</v>
    <v>564.54999999999995</v>
    <v>617.20000000000005</v>
    <v>18683060</v>
    <v>RGL</v>
    <v>RENAISSANCE GLOBAL LIMITED (XNSE:RGL)</v>
    <v>269429</v>
    <v>1989</v>
  </rv>
  <rv s="2">
    <v>19</v>
  </rv>
  <rv s="0">
    <v>https://www.bing.com/financeapi/forcetrigger?t=auvx3m&amp;q=Brent+Crude&amp;form=skydnc</v>
    <v>Learn more on Bing</v>
  </rv>
  <rv s="5">
    <v>en-US</v>
    <v>auvx3m</v>
    <v>268435456</v>
    <v>1</v>
    <v>Powered by Refinitiv</v>
    <v>11</v>
    <v>Brent Crude</v>
    <v>2</v>
    <v>12</v>
    <v>Finance</v>
    <v>Energy</v>
    <v>0</v>
    <v>0</v>
    <v>US</v>
    <v>USD</v>
    <v>43830</v>
    <v>Future</v>
    <v>44406.956828703704</v>
    <v>21</v>
    <v>12</v>
    <v>Brent Crude</v>
    <v>76.05</v>
    <v>@BZ0Y</v>
    <v>BBL</v>
    <v>Brent Crude</v>
    <v>2019</v>
  </rv>
  <rv s="2">
    <v>22</v>
  </rv>
  <rv s="4">
    <fb>40269</fb>
    <v>9</v>
  </rv>
  <rv s="4">
    <fb>87.44</fb>
    <v>10</v>
  </rv>
  <rv s="0">
    <v>https://www.bing.com/financeapi/forcetrigger?t=auvwoc&amp;q=Gold&amp;form=skydnc</v>
    <v>Learn more on Bing</v>
  </rv>
  <rv s="5">
    <v>en-US</v>
    <v>auvwoc</v>
    <v>268435456</v>
    <v>1</v>
    <v>Powered by Refinitiv</v>
    <v>11</v>
    <v>Gold</v>
    <v>2</v>
    <v>12</v>
    <v>Finance</v>
    <v>Metal</v>
    <v>-0.9</v>
    <v>-4.9149999999999997E-4</v>
    <v>US</v>
    <v>USD</v>
    <v>43830</v>
    <v>Future</v>
    <v>44406.978479652345</v>
    <v>26</v>
    <v>12</v>
    <v>Gold</v>
    <v>1830.3</v>
    <v>@GC0Y</v>
    <v>OZS</v>
    <v>Gold</v>
    <v>2019</v>
  </rv>
  <rv s="2">
    <v>27</v>
  </rv>
  <rv s="4">
    <fb>40299</fb>
    <v>9</v>
  </rv>
  <rv s="4">
    <fb>74.02</fb>
    <v>10</v>
  </rv>
  <rv s="0">
    <v>https://www.bing.com/financeapi/forcetrigger?t=auvx9c&amp;q=Gasoline&amp;form=skydnc</v>
    <v>Learn more on Bing</v>
  </rv>
  <rv s="5">
    <v>en-US</v>
    <v>auvx9c</v>
    <v>268435456</v>
    <v>1</v>
    <v>Powered by Refinitiv</v>
    <v>11</v>
    <v>Gasoline</v>
    <v>2</v>
    <v>12</v>
    <v>Finance</v>
    <v>Energy</v>
    <v>-5.4999999999999997E-3</v>
    <v>-2.3649999999999999E-3</v>
    <v>US</v>
    <v>USD</v>
    <v>43799</v>
    <v>Future</v>
    <v>44406.978484710155</v>
    <v>31</v>
    <v>11</v>
    <v>Gasoline</v>
    <v>2.3195999999999999</v>
    <v>@RB0Y</v>
    <v>U GAL</v>
    <v>Gasoline</v>
    <v>2019</v>
  </rv>
  <rv s="2">
    <v>32</v>
  </rv>
  <rv s="4">
    <fb>40330</fb>
    <v>9</v>
  </rv>
  <rv s="4">
    <fb>75.010000000000005</fb>
    <v>10</v>
  </rv>
  <rv s="0">
    <v>https://www.bing.com/financeapi/forcetrigger?t=auvwr7&amp;q=Silver&amp;form=skydnc</v>
    <v>Learn more on Bing</v>
  </rv>
  <rv s="5">
    <v>en-US</v>
    <v>auvwr7</v>
    <v>268435456</v>
    <v>1</v>
    <v>Powered by Refinitiv</v>
    <v>11</v>
    <v>Silver</v>
    <v>2</v>
    <v>12</v>
    <v>Finance</v>
    <v>Metal</v>
    <v>-0.152</v>
    <v>-5.8960000000000002E-3</v>
    <v>US</v>
    <v>USD</v>
    <v>43830</v>
    <v>Future</v>
    <v>44406.982328471873</v>
    <v>36</v>
    <v>12</v>
    <v>Silver</v>
    <v>25.63</v>
    <v>@SI0Y</v>
    <v>OZS</v>
    <v>Silver</v>
    <v>2019</v>
  </rv>
  <rv s="2">
    <v>37</v>
  </rv>
  <rv s="4">
    <fb>40360</fb>
    <v>9</v>
  </rv>
  <rv s="4">
    <fb>78.180000000000007</fb>
    <v>10</v>
  </rv>
  <rv s="4">
    <fb>61.25</fb>
    <v>17</v>
  </rv>
  <rv s="0">
    <v>https://www.bing.com/financeapi/forcetrigger?t=auvy2w&amp;q=Feeder+Cattle&amp;form=skydnc</v>
    <v>Learn more on Bing</v>
  </rv>
  <rv s="5">
    <v>en-US</v>
    <v>auvy2w</v>
    <v>268435456</v>
    <v>1</v>
    <v>Powered by Refinitiv</v>
    <v>11</v>
    <v>Feeder Cattle</v>
    <v>2</v>
    <v>13</v>
    <v>Finance</v>
    <v>Livestock</v>
    <v>-1.5</v>
    <v>-9.1769999999999994E-3</v>
    <v>US</v>
    <v>USc</v>
    <v>43799</v>
    <v>Future</v>
    <v>44406.938009259262</v>
    <v>42</v>
    <v>11</v>
    <v>Feeder Cattle</v>
    <v>161.94999999999999</v>
    <v>@GF0Y</v>
    <v>LBS</v>
    <v>Feeder Cattle</v>
    <v>2019</v>
  </rv>
  <rv s="2">
    <v>43</v>
  </rv>
  <rv s="4">
    <fb>40391</fb>
    <v>9</v>
  </rv>
  <rv s="4">
    <fb>74.64</fb>
    <v>10</v>
  </rv>
  <rv s="4">
    <fb>71.05</fb>
    <v>17</v>
  </rv>
  <rv s="0">
    <v>https://www.bing.com/financeapi/forcetrigger?t=auvxhw&amp;q=Sugar&amp;form=skydnc</v>
    <v>Learn more on Bing</v>
  </rv>
  <rv s="5">
    <v>en-US</v>
    <v>auvxhw</v>
    <v>268435456</v>
    <v>1</v>
    <v>Powered by Refinitiv</v>
    <v>11</v>
    <v>Sugar</v>
    <v>2</v>
    <v>12</v>
    <v>Finance</v>
    <v>Agricultural</v>
    <v>0</v>
    <v>0</v>
    <v>US</v>
    <v>USD</v>
    <v>43921</v>
    <v>Future</v>
    <v>44406.935011574074</v>
    <v>48</v>
    <v>3</v>
    <v>Sugar</v>
    <v>0.183</v>
    <v>@YO0Y</v>
    <v>LBS</v>
    <v>Sugar</v>
    <v>2020</v>
  </rv>
  <rv s="2">
    <v>49</v>
  </rv>
  <rv s="4">
    <fb>40422</fb>
    <v>9</v>
  </rv>
  <rv s="4">
    <fb>82.31</fb>
    <v>10</v>
  </rv>
  <rv s="4">
    <fb>77.599999999999994</fb>
    <v>17</v>
  </rv>
  <rv s="0">
    <v>https://www.bing.com/financeapi/forcetrigger?t=auvxw7&amp;q=Live+Cattle&amp;form=skydnc</v>
    <v>Learn more on Bing</v>
  </rv>
  <rv s="5">
    <v>en-US</v>
    <v>auvxw7</v>
    <v>268435456</v>
    <v>1</v>
    <v>Powered by Refinitiv</v>
    <v>11</v>
    <v>Live Cattle</v>
    <v>2</v>
    <v>13</v>
    <v>Finance</v>
    <v>Livestock</v>
    <v>-0.4</v>
    <v>-3.1119999999999997E-3</v>
    <v>US</v>
    <v>USc</v>
    <v>43830</v>
    <v>Future</v>
    <v>44406.935694444444</v>
    <v>54</v>
    <v>12</v>
    <v>Live Cattle</v>
    <v>128.15</v>
    <v>@LE0Y</v>
    <v>LBS</v>
    <v>Live Cattle</v>
    <v>2019</v>
  </rv>
  <rv s="2">
    <v>55</v>
  </rv>
  <rv s="4">
    <fb>40452</fb>
    <v>9</v>
  </rv>
  <rv s="4">
    <fb>83.15</fb>
    <v>10</v>
  </rv>
  <rv s="4">
    <fb>81.55</fb>
    <v>17</v>
  </rv>
  <rv s="0">
    <v>https://www.bing.com/financeapi/forcetrigger?t=auvxc7&amp;q=Cotton&amp;form=skydnc</v>
    <v>Learn more on Bing</v>
  </rv>
  <rv s="5">
    <v>en-US</v>
    <v>auvxc7</v>
    <v>268435456</v>
    <v>1</v>
    <v>Powered by Refinitiv</v>
    <v>11</v>
    <v>Cotton</v>
    <v>2</v>
    <v>12</v>
    <v>Finance</v>
    <v>Agricultural</v>
    <v>0</v>
    <v>0</v>
    <v>US</v>
    <v>USD</v>
    <v>43830</v>
    <v>Future</v>
    <v>44406.935335648152</v>
    <v>60</v>
    <v>12</v>
    <v>Cotton</v>
    <v>0.90759999999999996</v>
    <v>@TT0Y</v>
    <v>LBS</v>
    <v>Cotton</v>
    <v>2019</v>
  </rv>
  <rv s="2">
    <v>61</v>
  </rv>
  <rv s="4">
    <fb>40483</fb>
    <v>9</v>
  </rv>
  <rv s="4">
    <fb>85.92</fb>
    <v>10</v>
  </rv>
  <rv s="4">
    <fb>83</fb>
    <v>17</v>
  </rv>
  <rv s="0">
    <v>https://www.bing.com/financeapi/forcetrigger?t=auvxf2&amp;q=Coffee&amp;form=skydnc</v>
    <v>Learn more on Bing</v>
  </rv>
  <rv s="5">
    <v>en-US</v>
    <v>auvxf2</v>
    <v>268435456</v>
    <v>1</v>
    <v>Powered by Refinitiv</v>
    <v>11</v>
    <v>Coffee</v>
    <v>2</v>
    <v>12</v>
    <v>Finance</v>
    <v>Agricultural</v>
    <v>0</v>
    <v>0</v>
    <v>US</v>
    <v>USD</v>
    <v>43830</v>
    <v>Future</v>
    <v>44406.938252314816</v>
    <v>66</v>
    <v>12</v>
    <v>Coffee</v>
    <v>1.9650000000000001</v>
    <v>@KT0Y</v>
    <v>LBS</v>
    <v>Coffee</v>
    <v>2019</v>
  </rv>
  <rv s="2">
    <v>67</v>
  </rv>
  <rv s="4">
    <fb>40513</fb>
    <v>9</v>
  </rv>
  <rv s="4">
    <fb>94.75</fb>
    <v>10</v>
  </rv>
  <rv s="4">
    <fb>74.8</fb>
    <v>17</v>
  </rv>
  <rv s="4">
    <fb>40544</fb>
    <v>9</v>
  </rv>
  <rv s="4">
    <fb>101.01</fb>
    <v>10</v>
  </rv>
  <rv s="4">
    <fb>74.5</fb>
    <v>17</v>
  </rv>
  <rv s="4">
    <fb>40575</fb>
    <v>9</v>
  </rv>
  <rv s="4">
    <fb>111.8</fb>
    <v>10</v>
  </rv>
  <rv s="4">
    <fb>70.8</fb>
    <v>17</v>
  </rv>
  <rv s="4">
    <fb>40603</fb>
    <v>9</v>
  </rv>
  <rv s="4">
    <fb>117.36</fb>
    <v>10</v>
  </rv>
  <rv s="4">
    <fb>75.349999999999994</fb>
    <v>17</v>
  </rv>
  <rv s="4">
    <fb>40634</fb>
    <v>9</v>
  </rv>
  <rv s="4">
    <fb>125.89</fb>
    <v>10</v>
  </rv>
  <rv s="4">
    <fb>80.650000000000006</fb>
    <v>17</v>
  </rv>
  <rv s="4">
    <fb>40664</fb>
    <v>9</v>
  </rv>
  <rv s="4">
    <fb>116.73</fb>
    <v>10</v>
  </rv>
  <rv s="4">
    <fb>75.150000000000006</fb>
    <v>17</v>
  </rv>
  <rv s="4">
    <fb>40695</fb>
    <v>9</v>
  </rv>
  <rv s="4">
    <fb>112.48</fb>
    <v>10</v>
  </rv>
  <rv s="4">
    <fb>78.5</fb>
    <v>17</v>
  </rv>
  <rv s="4">
    <fb>40725</fb>
    <v>9</v>
  </rv>
  <rv s="4">
    <fb>116.74</fb>
    <v>10</v>
  </rv>
  <rv s="4">
    <fb>64.349999999999994</fb>
    <v>17</v>
  </rv>
  <rv s="4">
    <fb>40756</fb>
    <v>9</v>
  </rv>
  <rv s="4">
    <fb>114.85</fb>
    <v>10</v>
  </rv>
  <rv s="4">
    <fb>74.900000000000006</fb>
    <v>17</v>
  </rv>
  <rv s="4">
    <fb>40787</fb>
    <v>9</v>
  </rv>
  <rv s="4">
    <fb>102.76</fb>
    <v>10</v>
  </rv>
  <rv s="4">
    <fb>75</fb>
    <v>17</v>
  </rv>
  <rv s="4">
    <fb>40817</fb>
    <v>9</v>
  </rv>
  <rv s="4">
    <fb>109.56</fb>
    <v>10</v>
  </rv>
  <rv s="4">
    <fb>90.4</fb>
    <v>17</v>
  </rv>
  <rv s="4">
    <fb>40848</fb>
    <v>9</v>
  </rv>
  <rv s="4">
    <fb>110.52</fb>
    <v>10</v>
  </rv>
  <rv s="4">
    <fb>112.9</fb>
    <v>17</v>
  </rv>
  <rv s="4">
    <fb>40878</fb>
    <v>9</v>
  </rv>
  <rv s="4">
    <fb>107.38</fb>
    <v>10</v>
  </rv>
  <rv s="4">
    <fb>108</fb>
    <v>17</v>
  </rv>
  <rv s="4">
    <fb>40909</fb>
    <v>9</v>
  </rv>
  <rv s="4">
    <fb>110.98</fb>
    <v>10</v>
  </rv>
  <rv s="4">
    <fb>102.05</fb>
    <v>17</v>
  </rv>
  <rv s="4">
    <fb>40940</fb>
    <v>9</v>
  </rv>
  <rv s="4">
    <fb>122.66</fb>
    <v>10</v>
  </rv>
  <rv s="4">
    <fb>88.05</fb>
    <v>17</v>
  </rv>
  <rv s="4">
    <fb>40969</fb>
    <v>9</v>
  </rv>
  <rv s="4">
    <fb>122.88</fb>
    <v>10</v>
  </rv>
  <rv s="4">
    <fb>92.25</fb>
    <v>17</v>
  </rv>
  <rv s="4">
    <fb>41000</fb>
    <v>9</v>
  </rv>
  <rv s="4">
    <fb>119.47</fb>
    <v>10</v>
  </rv>
  <rv s="4">
    <fb>89.95</fb>
    <v>17</v>
  </rv>
  <rv s="4">
    <fb>41030</fb>
    <v>9</v>
  </rv>
  <rv s="4">
    <fb>101.87</fb>
    <v>10</v>
  </rv>
  <rv s="4">
    <fb>78</fb>
    <v>17</v>
  </rv>
  <rv s="4">
    <fb>41061</fb>
    <v>9</v>
  </rv>
  <rv s="4">
    <fb>97.8</fb>
    <v>10</v>
  </rv>
  <rv s="4">
    <fb>73.599999999999994</fb>
    <v>17</v>
  </rv>
  <rv s="4">
    <fb>41091</fb>
    <v>9</v>
  </rv>
  <rv s="4">
    <fb>104.92</fb>
    <v>10</v>
  </rv>
  <rv s="4">
    <fb>87.65</fb>
    <v>17</v>
  </rv>
  <rv s="4">
    <fb>41122</fb>
    <v>9</v>
  </rv>
  <rv s="4">
    <fb>114.57</fb>
    <v>10</v>
  </rv>
  <rv s="4">
    <fb>91.05</fb>
    <v>17</v>
  </rv>
  <rv s="4">
    <fb>41153</fb>
    <v>9</v>
  </rv>
  <rv s="4">
    <fb>112.39</fb>
    <v>10</v>
  </rv>
  <rv s="4">
    <fb>88.95</fb>
    <v>17</v>
  </rv>
  <rv s="4">
    <fb>41183</fb>
    <v>9</v>
  </rv>
  <rv s="4">
    <fb>108.7</fb>
    <v>10</v>
  </rv>
  <rv s="4">
    <fb>82.1</fb>
    <v>17</v>
  </rv>
  <rv s="4">
    <fb>41214</fb>
    <v>9</v>
  </rv>
  <rv s="4">
    <fb>111.23</fb>
    <v>10</v>
  </rv>
  <rv s="4">
    <fb>77.05</fb>
    <v>17</v>
  </rv>
  <rv s="4">
    <fb>41244</fb>
    <v>9</v>
  </rv>
  <rv s="4">
    <fb>111.11</fb>
    <v>10</v>
  </rv>
  <rv s="4">
    <fb>76.599999999999994</fb>
    <v>17</v>
  </rv>
  <rv s="4">
    <fb>41275</fb>
    <v>9</v>
  </rv>
  <rv s="4">
    <fb>115.55</fb>
    <v>10</v>
  </rv>
  <rv s="4">
    <fb>70.25</fb>
    <v>17</v>
  </rv>
  <rv s="4">
    <fb>41306</fb>
    <v>9</v>
  </rv>
  <rv s="4">
    <fb>111.38</fb>
    <v>10</v>
  </rv>
  <rv s="4">
    <fb>63.7</fb>
    <v>17</v>
  </rv>
  <rv s="4">
    <fb>41334</fb>
    <v>9</v>
  </rv>
  <rv s="4">
    <fb>110.02</fb>
    <v>10</v>
  </rv>
  <rv s="4">
    <fb>55.85</fb>
    <v>17</v>
  </rv>
  <rv s="4">
    <fb>41365</fb>
    <v>9</v>
  </rv>
  <rv s="4">
    <fb>102.37</fb>
    <v>10</v>
  </rv>
  <rv s="4">
    <fb>58.35</fb>
    <v>17</v>
  </rv>
  <rv s="4">
    <fb>41395</fb>
    <v>9</v>
  </rv>
  <rv s="4">
    <fb>100.39</fb>
    <v>10</v>
  </rv>
  <rv s="4">
    <fb>72.45</fb>
    <v>17</v>
  </rv>
  <rv s="4">
    <fb>41426</fb>
    <v>9</v>
  </rv>
  <rv s="4">
    <fb>102.16</fb>
    <v>10</v>
  </rv>
  <rv s="4">
    <fb>67.150000000000006</fb>
    <v>17</v>
  </rv>
  <rv s="4">
    <fb>41456</fb>
    <v>9</v>
  </rv>
  <rv s="4">
    <fb>107.7</fb>
    <v>10</v>
  </rv>
  <rv s="4">
    <fb>59.75</fb>
    <v>17</v>
  </rv>
  <rv s="4">
    <fb>41487</fb>
    <v>9</v>
  </rv>
  <rv s="4">
    <fb>114.01</fb>
    <v>10</v>
  </rv>
  <rv s="4">
    <fb>50.05</fb>
    <v>17</v>
  </rv>
  <rv s="4">
    <fb>41518</fb>
    <v>9</v>
  </rv>
  <rv s="4">
    <fb>108.37</fb>
    <v>10</v>
  </rv>
  <rv s="4">
    <fb>60</fb>
    <v>17</v>
  </rv>
  <rv s="4">
    <fb>41548</fb>
    <v>9</v>
  </rv>
  <rv s="4">
    <fb>108.84</fb>
    <v>10</v>
  </rv>
  <rv s="4">
    <fb>66.45</fb>
    <v>17</v>
  </rv>
  <rv s="4">
    <fb>41579</fb>
    <v>9</v>
  </rv>
  <rv s="4">
    <fb>109.69</fb>
    <v>10</v>
  </rv>
  <rv s="4">
    <fb>64.599999999999994</fb>
    <v>17</v>
  </rv>
  <rv s="4">
    <fb>41609</fb>
    <v>9</v>
  </rv>
  <rv s="4">
    <fb>110.8</fb>
    <v>10</v>
  </rv>
  <rv s="4">
    <fb>51.85</fb>
    <v>17</v>
  </rv>
  <rv s="4">
    <fb>41640</fb>
    <v>9</v>
  </rv>
  <rv s="4">
    <fb>106.4</fb>
    <v>10</v>
  </rv>
  <rv s="4">
    <fb>48.6</fb>
    <v>17</v>
  </rv>
  <rv s="4">
    <fb>41671</fb>
    <v>9</v>
  </rv>
  <rv s="4">
    <fb>109.07</fb>
    <v>10</v>
  </rv>
  <rv s="4">
    <fb>49.8</fb>
    <v>17</v>
  </rv>
  <rv s="4">
    <fb>41699</fb>
    <v>9</v>
  </rv>
  <rv s="4">
    <fb>107.76</fb>
    <v>10</v>
  </rv>
  <rv s="4">
    <fb>49.5</fb>
    <v>17</v>
  </rv>
  <rv s="4">
    <fb>41730</fb>
    <v>9</v>
  </rv>
  <rv s="4">
    <fb>108.07</fb>
    <v>10</v>
  </rv>
  <rv s="4">
    <fb>62.4</fb>
    <v>17</v>
  </rv>
  <rv s="4">
    <fb>41760</fb>
    <v>9</v>
  </rv>
  <rv s="4">
    <fb>109.41</fb>
    <v>10</v>
  </rv>
  <rv s="4">
    <fb>58.95</fb>
    <v>17</v>
  </rv>
  <rv s="4">
    <fb>41791</fb>
    <v>9</v>
  </rv>
  <rv s="4">
    <fb>112.36</fb>
    <v>10</v>
  </rv>
  <rv s="4">
    <fb>60.1</fb>
    <v>17</v>
  </rv>
  <rv s="4">
    <fb>41821</fb>
    <v>9</v>
  </rv>
  <rv s="4">
    <fb>106.02</fb>
    <v>10</v>
  </rv>
  <rv s="4">
    <fb>55.9</fb>
    <v>17</v>
  </rv>
  <rv s="4">
    <fb>41852</fb>
    <v>9</v>
  </rv>
  <rv s="4">
    <fb>103.19</fb>
    <v>10</v>
  </rv>
  <rv s="4">
    <fb>58.85</fb>
    <v>17</v>
  </rv>
  <rv s="4">
    <fb>41883</fb>
    <v>9</v>
  </rv>
  <rv s="4">
    <fb>94.67</fb>
    <v>10</v>
  </rv>
  <rv s="4">
    <fb>62.05</fb>
    <v>17</v>
  </rv>
  <rv s="4">
    <fb>41913</fb>
    <v>9</v>
  </rv>
  <rv s="4">
    <fb>85.86</fb>
    <v>10</v>
  </rv>
  <rv s="4">
    <fb>56.8</fb>
    <v>17</v>
  </rv>
  <rv s="4">
    <fb>41944</fb>
    <v>9</v>
  </rv>
  <rv s="4">
    <fb>70.150000000000006</fb>
    <v>10</v>
  </rv>
  <rv s="4">
    <fb>41974</fb>
    <v>9</v>
  </rv>
  <rv s="4">
    <fb>57.33</fb>
    <v>10</v>
  </rv>
  <rv s="4">
    <fb>69.5</fb>
    <v>17</v>
  </rv>
  <rv s="4">
    <fb>42005</fb>
    <v>9</v>
  </rv>
  <rv s="4">
    <fb>52.99</fb>
    <v>10</v>
  </rv>
  <rv s="4">
    <fb>59.3</fb>
    <v>17</v>
  </rv>
  <rv s="4">
    <fb>42036</fb>
    <v>9</v>
  </rv>
  <rv s="4">
    <fb>62.58</fb>
    <v>10</v>
  </rv>
  <rv s="4">
    <fb>61.8</fb>
    <v>17</v>
  </rv>
  <rv s="4">
    <fb>42064</fb>
    <v>9</v>
  </rv>
  <rv s="4">
    <fb>55.11</fb>
    <v>10</v>
  </rv>
  <rv s="4">
    <fb>42095</fb>
    <v>9</v>
  </rv>
  <rv s="4">
    <fb>66.78</fb>
    <v>10</v>
  </rv>
  <rv s="4">
    <fb>60.2</fb>
    <v>17</v>
  </rv>
  <rv s="4">
    <fb>42125</fb>
    <v>9</v>
  </rv>
  <rv s="4">
    <fb>65.56</fb>
    <v>10</v>
  </rv>
  <rv s="4">
    <fb>63.8</fb>
    <v>17</v>
  </rv>
  <rv s="4">
    <fb>42156</fb>
    <v>9</v>
  </rv>
  <rv s="4">
    <fb>63.59</fb>
    <v>10</v>
  </rv>
  <rv s="4">
    <fb>42186</fb>
    <v>9</v>
  </rv>
  <rv s="4">
    <fb>52.21</fb>
    <v>10</v>
  </rv>
  <rv s="4">
    <fb>83.4</fb>
    <v>17</v>
  </rv>
  <rv s="4">
    <fb>42217</fb>
    <v>9</v>
  </rv>
  <rv s="4">
    <fb>54.15</fb>
    <v>10</v>
  </rv>
  <rv s="4">
    <fb>80.599999999999994</fb>
    <v>17</v>
  </rv>
  <rv s="4">
    <fb>42248</fb>
    <v>9</v>
  </rv>
  <rv s="4">
    <fb>48.37</fb>
    <v>10</v>
  </rv>
  <rv s="4">
    <fb>71.8</fb>
    <v>17</v>
  </rv>
  <rv s="4">
    <fb>42278</fb>
    <v>9</v>
  </rv>
  <rv s="4">
    <fb>49.56</fb>
    <v>10</v>
  </rv>
  <rv s="4">
    <fb>88.35</fb>
    <v>17</v>
  </rv>
  <rv s="4">
    <fb>42309</fb>
    <v>9</v>
  </rv>
  <rv s="4">
    <fb>44.61</fb>
    <v>10</v>
  </rv>
  <rv s="4">
    <fb>74.599999999999994</fb>
    <v>17</v>
  </rv>
  <rv s="4">
    <fb>42339</fb>
    <v>9</v>
  </rv>
  <rv s="4">
    <fb>37.28</fb>
    <v>10</v>
  </rv>
  <rv s="4">
    <fb>66</fb>
    <v>17</v>
  </rv>
  <rv s="4">
    <fb>42370</fb>
    <v>9</v>
  </rv>
  <rv s="4">
    <fb>34.74</fb>
    <v>10</v>
  </rv>
  <rv s="4">
    <fb>62.85</fb>
    <v>17</v>
  </rv>
  <rv s="4">
    <fb>42401</fb>
    <v>9</v>
  </rv>
  <rv s="4">
    <fb>35.97</fb>
    <v>10</v>
  </rv>
  <rv s="4">
    <fb>76</fb>
    <v>17</v>
  </rv>
  <rv s="4">
    <fb>42430</fb>
    <v>9</v>
  </rv>
  <rv s="4">
    <fb>39.6</fb>
    <v>10</v>
  </rv>
  <rv s="4">
    <fb>72</fb>
    <v>17</v>
  </rv>
  <rv s="4">
    <fb>42461</fb>
    <v>9</v>
  </rv>
  <rv s="4">
    <fb>48.13</fb>
    <v>10</v>
  </rv>
  <rv s="4">
    <fb>74.2</fb>
    <v>17</v>
  </rv>
  <rv s="4">
    <fb>42491</fb>
    <v>9</v>
  </rv>
  <rv s="4">
    <fb>49.69</fb>
    <v>10</v>
  </rv>
  <rv s="4">
    <fb>118.8</fb>
    <v>17</v>
  </rv>
  <rv s="4">
    <fb>42522</fb>
    <v>9</v>
  </rv>
  <rv s="4">
    <fb>49.68</fb>
    <v>10</v>
  </rv>
  <rv s="4">
    <fb>145.30000000000001</fb>
    <v>17</v>
  </rv>
  <rv s="4">
    <fb>42552</fb>
    <v>9</v>
  </rv>
  <rv s="4">
    <fb>42.46</fb>
    <v>10</v>
  </rv>
  <rv s="4">
    <fb>147.55000000000001</fb>
    <v>17</v>
  </rv>
  <rv s="4">
    <fb>42583</fb>
    <v>9</v>
  </rv>
  <rv s="4">
    <fb>47.04</fb>
    <v>10</v>
  </rv>
  <rv s="4">
    <fb>125.85</fb>
    <v>17</v>
  </rv>
  <rv s="4">
    <fb>42614</fb>
    <v>9</v>
  </rv>
  <rv s="4">
    <fb>49.06</fb>
    <v>10</v>
  </rv>
  <rv s="4">
    <fb>124.65</fb>
    <v>17</v>
  </rv>
  <rv s="4">
    <fb>42644</fb>
    <v>9</v>
  </rv>
  <rv s="4">
    <fb>48.3</fb>
    <v>10</v>
  </rv>
  <rv s="4">
    <fb>131.6</fb>
    <v>17</v>
  </rv>
  <rv s="4">
    <fb>42675</fb>
    <v>9</v>
  </rv>
  <rv s="4">
    <fb>50.47</fb>
    <v>10</v>
  </rv>
  <rv s="4">
    <fb>123.45</fb>
    <v>17</v>
  </rv>
  <rv s="4">
    <fb>42705</fb>
    <v>9</v>
  </rv>
  <rv s="4">
    <fb>56.82</fb>
    <v>10</v>
  </rv>
  <rv s="4">
    <fb>134.6</fb>
    <v>17</v>
  </rv>
  <rv s="4">
    <fb>42736</fb>
    <v>9</v>
  </rv>
  <rv s="4">
    <fb>55.7</fb>
    <v>10</v>
  </rv>
  <rv s="4">
    <fb>137.5</fb>
    <v>17</v>
  </rv>
  <rv s="4">
    <fb>42767</fb>
    <v>9</v>
  </rv>
  <rv s="4">
    <fb>55.59</fb>
    <v>10</v>
  </rv>
  <rv s="4">
    <fb>132.85</fb>
    <v>17</v>
  </rv>
  <rv s="4">
    <fb>42795</fb>
    <v>9</v>
  </rv>
  <rv s="4">
    <fb>52.83</fb>
    <v>10</v>
  </rv>
  <rv s="4">
    <fb>132</fb>
    <v>17</v>
  </rv>
  <rv s="4">
    <fb>42826</fb>
    <v>9</v>
  </rv>
  <rv s="4">
    <fb>51.73</fb>
    <v>10</v>
  </rv>
  <rv s="4">
    <fb>150.15</fb>
    <v>17</v>
  </rv>
  <rv s="4">
    <fb>42856</fb>
    <v>9</v>
  </rv>
  <rv s="4">
    <fb>50.31</fb>
    <v>10</v>
  </rv>
  <rv s="4">
    <fb>129.1</fb>
    <v>17</v>
  </rv>
  <rv s="4">
    <fb>42887</fb>
    <v>9</v>
  </rv>
  <rv s="4">
    <fb>47.92</fb>
    <v>10</v>
  </rv>
  <rv s="4">
    <fb>125.35</fb>
    <v>17</v>
  </rv>
  <rv s="4">
    <fb>42917</fb>
    <v>9</v>
  </rv>
  <rv s="4">
    <fb>52.65</fb>
    <v>10</v>
  </rv>
  <rv s="4">
    <fb>134.69999999999999</fb>
    <v>17</v>
  </rv>
  <rv s="4">
    <fb>42948</fb>
    <v>9</v>
  </rv>
  <rv s="4">
    <fb>52.38</fb>
    <v>10</v>
  </rv>
  <rv s="4">
    <fb>149.30000000000001</fb>
    <v>17</v>
  </rv>
  <rv s="4">
    <fb>42979</fb>
    <v>9</v>
  </rv>
  <rv s="4">
    <fb>57.54</fb>
    <v>10</v>
  </rv>
  <rv s="4">
    <fb>139.55000000000001</fb>
    <v>17</v>
  </rv>
  <rv s="4">
    <fb>43009</fb>
    <v>9</v>
  </rv>
  <rv s="4">
    <fb>61.37</fb>
    <v>10</v>
  </rv>
  <rv s="4">
    <fb>159.80000000000001</fb>
    <v>17</v>
  </rv>
  <rv s="4">
    <fb>43040</fb>
    <v>9</v>
  </rv>
  <rv s="4">
    <fb>63.57</fb>
    <v>10</v>
  </rv>
  <rv s="4">
    <fb>167.65</fb>
    <v>17</v>
  </rv>
  <rv s="4">
    <fb>43070</fb>
    <v>9</v>
  </rv>
  <rv s="4">
    <fb>66.87</fb>
    <v>10</v>
  </rv>
  <rv s="4">
    <fb>169.95</fb>
    <v>17</v>
  </rv>
  <rv s="4">
    <fb>43101</fb>
    <v>9</v>
  </rv>
  <rv s="4">
    <fb>69.05</fb>
    <v>10</v>
  </rv>
  <rv s="4">
    <fb>191.1</fb>
    <v>17</v>
  </rv>
  <rv s="4">
    <fb>43132</fb>
    <v>9</v>
  </rv>
  <rv s="4">
    <fb>65.78</fb>
    <v>10</v>
  </rv>
  <rv s="4">
    <fb>200.05</fb>
    <v>17</v>
  </rv>
  <rv s="4">
    <fb>43160</fb>
    <v>9</v>
  </rv>
  <rv s="4">
    <fb>70.27</fb>
    <v>10</v>
  </rv>
  <rv s="4">
    <fb>175.85</fb>
    <v>17</v>
  </rv>
  <rv s="4">
    <fb>43191</fb>
    <v>9</v>
  </rv>
  <rv s="4">
    <fb>75.17</fb>
    <v>10</v>
  </rv>
  <rv s="4">
    <fb>174.65</fb>
    <v>17</v>
  </rv>
  <rv s="4">
    <fb>43221</fb>
    <v>9</v>
  </rv>
  <rv s="4">
    <fb>230.7</fb>
    <v>17</v>
  </rv>
  <rv s="4">
    <fb>43252</fb>
    <v>9</v>
  </rv>
  <rv s="4">
    <fb>79.44</fb>
    <v>10</v>
  </rv>
  <rv s="4">
    <fb>338.5</fb>
    <v>17</v>
  </rv>
  <rv s="4">
    <fb>43282</fb>
    <v>9</v>
  </rv>
  <rv s="4">
    <fb>74.25</fb>
    <v>10</v>
  </rv>
  <rv s="4">
    <fb>317.39999999999998</fb>
    <v>17</v>
  </rv>
  <rv s="4">
    <fb>43313</fb>
    <v>9</v>
  </rv>
  <rv s="4">
    <fb>77.42</fb>
    <v>10</v>
  </rv>
  <rv s="4">
    <fb>340.9</fb>
    <v>17</v>
  </rv>
  <rv s="4">
    <fb>43344</fb>
    <v>9</v>
  </rv>
  <rv s="4">
    <fb>82.72</fb>
    <v>10</v>
  </rv>
  <rv s="4">
    <fb>311.55</fb>
    <v>17</v>
  </rv>
  <rv s="4">
    <fb>43374</fb>
    <v>9</v>
  </rv>
  <rv s="4">
    <fb>75.47</fb>
    <v>10</v>
  </rv>
  <rv s="4">
    <fb>306.35000000000002</fb>
    <v>17</v>
  </rv>
  <rv s="4">
    <fb>43405</fb>
    <v>9</v>
  </rv>
  <rv s="4">
    <fb>58.71</fb>
    <v>10</v>
  </rv>
  <rv s="4">
    <fb>315.55</fb>
    <v>17</v>
  </rv>
  <rv s="4">
    <fb>43435</fb>
    <v>9</v>
  </rv>
  <rv s="4">
    <fb>52.28</fb>
    <v>10</v>
  </rv>
  <rv s="4">
    <fb>282.2</fb>
    <v>17</v>
  </rv>
  <rv s="4">
    <fb>43466</fb>
    <v>9</v>
  </rv>
  <rv s="4">
    <fb>61.89</fb>
    <v>10</v>
  </rv>
  <rv s="4">
    <fb>267.05</fb>
    <v>17</v>
  </rv>
  <rv s="4">
    <fb>43497</fb>
    <v>9</v>
  </rv>
  <rv s="4">
    <fb>66.03</fb>
    <v>10</v>
  </rv>
  <rv s="4">
    <fb>318.10000000000002</fb>
    <v>17</v>
  </rv>
  <rv s="4">
    <fb>43525</fb>
    <v>9</v>
  </rv>
  <rv s="4">
    <fb>68.39</fb>
    <v>10</v>
  </rv>
  <rv s="4">
    <fb>280.89999999999998</fb>
    <v>17</v>
  </rv>
  <rv s="4">
    <fb>43556</fb>
    <v>9</v>
  </rv>
  <rv s="4">
    <fb>72.8</fb>
    <v>10</v>
  </rv>
  <rv s="4">
    <fb>304</fb>
    <v>17</v>
  </rv>
  <rv s="4">
    <fb>43586</fb>
    <v>9</v>
  </rv>
  <rv s="4">
    <fb>64.489999999999995</fb>
    <v>10</v>
  </rv>
  <rv s="4">
    <fb>309.2</fb>
    <v>17</v>
  </rv>
  <rv s="4">
    <fb>43617</fb>
    <v>9</v>
  </rv>
  <rv s="4">
    <fb>66.55</fb>
    <v>10</v>
  </rv>
  <rv s="4">
    <fb>314.64999999999998</fb>
    <v>17</v>
  </rv>
  <rv s="4">
    <fb>43647</fb>
    <v>9</v>
  </rv>
  <rv s="4">
    <fb>65.17</fb>
    <v>10</v>
  </rv>
  <rv s="4">
    <fb>296.8</fb>
    <v>17</v>
  </rv>
  <rv s="4">
    <fb>43678</fb>
    <v>9</v>
  </rv>
  <rv s="4">
    <fb>60.43</fb>
    <v>10</v>
  </rv>
  <rv s="4">
    <fb>299.95</fb>
    <v>17</v>
  </rv>
  <rv s="4">
    <fb>43709</fb>
    <v>9</v>
  </rv>
  <rv s="4">
    <fb>60.78</fb>
    <v>10</v>
  </rv>
  <rv s="4">
    <fb>305.95</fb>
    <v>17</v>
  </rv>
  <rv s="4">
    <fb>43739</fb>
    <v>9</v>
  </rv>
  <rv s="4">
    <fb>60.23</fb>
    <v>10</v>
  </rv>
  <rv s="4">
    <fb>304.75</fb>
    <v>17</v>
  </rv>
  <rv s="4">
    <fb>43770</fb>
    <v>9</v>
  </rv>
  <rv s="4">
    <fb>62.43</fb>
    <v>10</v>
  </rv>
  <rv s="4">
    <fb>289.64999999999998</fb>
    <v>17</v>
  </rv>
  <rv s="4">
    <fb>43800</fb>
    <v>9</v>
  </rv>
  <rv s="4">
    <fb>68.38</fb>
    <v>10</v>
  </rv>
  <rv s="4">
    <fb>279.75</fb>
    <v>17</v>
  </rv>
  <rv s="4">
    <fb>43831</fb>
    <v>9</v>
  </rv>
  <rv s="4">
    <fb>58.16</fb>
    <v>10</v>
  </rv>
  <rv s="4">
    <fb>246.2</fb>
    <v>17</v>
  </rv>
  <rv s="4">
    <fb>43862</fb>
    <v>9</v>
  </rv>
  <rv s="4">
    <fb>50.52</fb>
    <v>10</v>
  </rv>
  <rv s="4">
    <fb>251.4</fb>
    <v>17</v>
  </rv>
  <rv s="4">
    <fb>43891</fb>
    <v>9</v>
  </rv>
  <rv s="4">
    <fb>22.74</fb>
    <v>10</v>
  </rv>
  <rv s="4">
    <fb>255.6</fb>
    <v>17</v>
  </rv>
  <rv s="4">
    <fb>43922</fb>
    <v>9</v>
  </rv>
  <rv s="4">
    <fb>25.27</fb>
    <v>10</v>
  </rv>
  <rv s="4">
    <fb>254.85</fb>
    <v>17</v>
  </rv>
  <rv s="4">
    <fb>43952</fb>
    <v>9</v>
  </rv>
  <rv s="4">
    <fb>35.33</fb>
    <v>10</v>
  </rv>
  <rv s="4">
    <fb>224.95</fb>
    <v>17</v>
  </rv>
  <rv s="4">
    <fb>43983</fb>
    <v>9</v>
  </rv>
  <rv s="4">
    <fb>41.15</fb>
    <v>10</v>
  </rv>
  <rv s="4">
    <fb>350.85</fb>
    <v>17</v>
  </rv>
  <rv s="4">
    <fb>44013</fb>
    <v>9</v>
  </rv>
  <rv s="4">
    <fb>43.3</fb>
    <v>10</v>
  </rv>
  <rv s="4">
    <fb>406.75</fb>
    <v>17</v>
  </rv>
  <rv s="4">
    <fb>44044</fb>
    <v>9</v>
  </rv>
  <rv s="4">
    <fb>45.28</fb>
    <v>10</v>
  </rv>
  <rv s="4">
    <fb>377.85</fb>
    <v>17</v>
  </rv>
  <rv s="4">
    <fb>44075</fb>
    <v>9</v>
  </rv>
  <rv s="4">
    <fb>40.950000000000003</fb>
    <v>10</v>
  </rv>
  <rv s="4">
    <fb>203.95</fb>
    <v>17</v>
  </rv>
  <rv s="4">
    <fb>44105</fb>
    <v>9</v>
  </rv>
  <rv s="4">
    <fb>37.46</fb>
    <v>10</v>
  </rv>
  <rv s="4">
    <fb>214.25</fb>
    <v>17</v>
  </rv>
  <rv s="4">
    <fb>44136</fb>
    <v>9</v>
  </rv>
  <rv s="4">
    <fb>47.59</fb>
    <v>10</v>
  </rv>
  <rv s="4">
    <fb>204.15</fb>
    <v>17</v>
  </rv>
  <rv s="4">
    <fb>44166</fb>
    <v>9</v>
  </rv>
  <rv s="4">
    <fb>51.8</fb>
    <v>10</v>
  </rv>
  <rv s="4">
    <fb>223.45</fb>
    <v>17</v>
  </rv>
  <rv s="4">
    <fb>44197</fb>
    <v>9</v>
  </rv>
  <rv s="4">
    <fb>55.88</fb>
    <v>10</v>
  </rv>
  <rv s="4">
    <fb>263.95</fb>
    <v>17</v>
  </rv>
  <rv s="4">
    <fb>44228</fb>
    <v>9</v>
  </rv>
  <rv s="4">
    <fb>66.13</fb>
    <v>10</v>
  </rv>
  <rv s="4">
    <fb>256.05</fb>
    <v>17</v>
  </rv>
  <rv s="4">
    <fb>44256</fb>
    <v>9</v>
  </rv>
  <rv s="4">
    <fb>63.54</fb>
    <v>10</v>
  </rv>
  <rv s="4">
    <fb>249.65</fb>
    <v>17</v>
  </rv>
  <rv s="4">
    <fb>44287</fb>
    <v>9</v>
  </rv>
  <rv s="4">
    <fb>67.25</fb>
    <v>10</v>
  </rv>
  <rv s="4">
    <fb>223.2</fb>
    <v>17</v>
  </rv>
  <rv s="4">
    <fb>44317</fb>
    <v>9</v>
  </rv>
  <rv s="4">
    <fb>69.63</fb>
    <v>10</v>
  </rv>
  <rv s="4">
    <fb>256.35000000000002</fb>
    <v>17</v>
  </rv>
  <rv s="4">
    <fb>44348</fb>
    <v>9</v>
  </rv>
  <rv s="4">
    <fb>75.13</fb>
    <v>10</v>
  </rv>
  <rv s="4">
    <fb>284.45</fb>
    <v>17</v>
  </rv>
  <rv s="4">
    <fb>44378</fb>
    <v>9</v>
  </rv>
  <rv s="4">
    <fb>74.739999999999995</fb>
    <v>10</v>
  </rv>
  <rv s="4">
    <fb>282.85000000000002</fb>
    <v>17</v>
  </rv>
  <rv s="4">
    <fb>293.60000000000002</fb>
    <v>17</v>
  </rv>
  <rv s="4">
    <fb>391.15</fb>
    <v>17</v>
  </rv>
  <rv s="4">
    <fb>501.1</fb>
    <v>17</v>
  </rv>
  <rv s="4">
    <fb>581.35</fb>
    <v>17</v>
  </rv>
  <rv s="4">
    <fb>617.20000000000005</fb>
    <v>17</v>
  </rv>
  <rv s="0">
    <v>https://www.bing.com/financeapi/forcetrigger?t=aw4lmw&amp;q=OTCM%3aESQF&amp;form=skydnc</v>
    <v>Learn more on Bing</v>
  </rv>
  <rv s="7">
    <v>en-US</v>
    <v>aw4lmw</v>
    <v>268435456</v>
    <v>1</v>
    <v>Powered by Refinitiv</v>
    <v>18</v>
    <v>VANGUARD ENERGY GROUP, INC. (OTCM:ESQF)</v>
    <v>6</v>
    <v>19</v>
    <v>Finance</v>
    <v>20</v>
    <v>0.03</v>
    <v>9.9999999999999995E-7</v>
    <v>1E-4</v>
    <v>8.333299999999999E-2</v>
    <v>USD</v>
    <v>Vanguard Energy Group Inc, formerly eSecureSoft Company, is a development-stage company. The Company was a wholly owned subsidiary of eCom eCom.com, Inc. It was previously engaged in the distribution of digital encryption software products.</v>
    <v>0</v>
    <v>OTC Markets</v>
    <v>OTCM</v>
    <v>OTCM</v>
    <v>601 Seafarer Cir Apt 402, JUPITER, FL, 33477-9053 US</v>
    <v>1.2999999999999999E-3</v>
    <v>Software &amp; IT Services</v>
    <v>Stock</v>
    <v>44405.006944444445</v>
    <v>454</v>
    <v>1.2999999999999999E-3</v>
    <v>35550</v>
    <v>VANGUARD ENERGY GROUP, INC.</v>
    <v>VANGUARD ENERGY GROUP, INC.</v>
    <v>1.2999999999999999E-3</v>
    <v>1.1999999999999999E-3</v>
    <v>1.2999999999999999E-3</v>
    <v>29627540</v>
    <v>ESQF</v>
    <v>VANGUARD ENERGY GROUP, INC. (OTCM:ESQF)</v>
    <v>320</v>
    <v>2003</v>
  </rv>
  <rv s="2">
    <v>455</v>
  </rv>
  <rv s="8">
    <v>21</v>
    <v>ahjp77</v>
    <v>Monthly</v>
    <v>40179</v>
    <v>44408</v>
    <v>0</v>
    <v>1</v>
    <v>637631136000000000,637631966569451585,0</v>
    <v>0</v>
    <v>ahjp77</v>
    <v>XNSE:RGL</v>
    <v>1</v>
  </rv>
  <rv s="8">
    <v>22</v>
    <v>auvx3m</v>
    <v>Monthly</v>
    <v>40179</v>
    <v>44408</v>
    <v>0</v>
    <v>1</v>
    <v>637630272000000000,637631980490874514,0</v>
    <v>0</v>
    <v>auvx3m</v>
    <v>Brent Crude</v>
    <v>2</v>
  </rv>
</rvData>
</file>

<file path=xl/richData/rdrichvaluestructure.xml><?xml version="1.0" encoding="utf-8"?>
<rvStructures xmlns="http://schemas.microsoft.com/office/spreadsheetml/2017/richdata" count="9">
  <s t="_hyperlink">
    <k n="Address" t="s"/>
    <k n="Text" t="s"/>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Exchange" t="s"/>
    <k n="Exchange abbreviation" t="s"/>
    <k n="Expense ratio"/>
    <k n="High"/>
    <k n="Instrument type" t="s"/>
    <k n="Last trade time"/>
    <k n="LearnMoreOnLink" t="r"/>
    <k n="Low"/>
    <k n="Market cap"/>
    <k n="Name" t="s"/>
    <k n="Open"/>
    <k n="Previous close"/>
    <k n="Price"/>
    <k n="Ticker symbol" t="s"/>
    <k n="UniqueName" t="s"/>
    <k n="Volume"/>
  </s>
  <s t="_linkedentity">
    <k n="%cvi" t="r"/>
  </s>
  <s t="_linkedentitycore">
    <k n="%EntityCulture" t="s"/>
    <k n="%EntityId" t="s"/>
    <k n="%EntityServiceId"/>
    <k n="%IsRefreshable" t="b"/>
    <k n="%ProviderInfo" t="s"/>
    <k n="_Display" t="spb"/>
    <k n="_DisplayString" t="s"/>
    <k n="_Flags" t="spb"/>
    <k n="_Format" t="spb"/>
    <k n="_Icon" t="s"/>
    <k n="_SubLabel" t="spb"/>
    <k n="52 week high"/>
    <k n="52 week low"/>
    <k n="Beta"/>
    <k n="Change"/>
    <k n="Change % (Extended hours)"/>
    <k n="Change (%)"/>
    <k n="Change (Extended hours)"/>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Price (Extended hours)"/>
    <k n="Shares outstanding"/>
    <k n="Ticker symbol" t="s"/>
    <k n="UniqueName" t="s"/>
    <k n="Volume"/>
    <k n="Volume average"/>
    <k n="Year incorporated"/>
  </s>
  <s t="_formattednumber">
    <k n="_Format" t="spb"/>
  </s>
  <s t="_linkedentitycore">
    <k n="%EntityCulture" t="s"/>
    <k n="%EntityId" t="s"/>
    <k n="%EntityServiceId"/>
    <k n="%IsRefreshable" t="b"/>
    <k n="%ProviderInfo" t="s"/>
    <k n="_Display" t="spb"/>
    <k n="_DisplayString" t="s"/>
    <k n="_Flags" t="spb"/>
    <k n="_Format" t="spb"/>
    <k n="_Icon" t="s"/>
    <k n="Category" t="s"/>
    <k n="Change"/>
    <k n="Change (%)"/>
    <k n="Country/region" t="s"/>
    <k n="Currency" t="s"/>
    <k n="Expiration Date"/>
    <k n="Instrument type" t="s"/>
    <k n="Last trade time"/>
    <k n="LearnMoreOnLink" t="r"/>
    <k n="Month"/>
    <k n="Name" t="s"/>
    <k n="Price"/>
    <k n="Ticker symbol" t="s"/>
    <k n="Trade Unit" t="s"/>
    <k n="UniqueName" t="s"/>
    <k n="Year"/>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Shares outstanding"/>
    <k n="Ticker symbol" t="s"/>
    <k n="UniqueName" t="s"/>
    <k n="Volume"/>
    <k n="Year incorporated"/>
  </s>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revious close"/>
    <k n="Price"/>
    <k n="Shares outstanding"/>
    <k n="Ticker symbol" t="s"/>
    <k n="UniqueName" t="s"/>
    <k n="Volume"/>
    <k n="Year incorporated"/>
  </s>
  <s t="_stockhistorycache">
    <k n="_Format" t="spb"/>
    <k n="Symbol" t="s"/>
    <k n="Interval" t="s"/>
    <k n="StartDate" t="i"/>
    <k n="EndDate" t="i"/>
    <k n="f1904" t="b"/>
    <k n="fdcompat" t="b"/>
    <k n="etag" t="s"/>
    <k n="Date" t="a"/>
    <k n="EntityId" t="s"/>
    <k n="Instrument" t="s"/>
    <k n="Close" t="a"/>
  </s>
</rvStructures>
</file>

<file path=xl/richData/rdsupportingpropertybag.xml><?xml version="1.0" encoding="utf-8"?>
<supportingPropertyBags xmlns="http://schemas.microsoft.com/office/spreadsheetml/2017/richdata2">
  <spbArrays count="5">
    <a count="33">
      <v t="s">%EntityServiceId</v>
      <v t="s">_Format</v>
      <v t="s">%IsRefreshable</v>
      <v t="s">%EntityCulture</v>
      <v t="s">%EntityId</v>
      <v t="s">_Icon</v>
      <v t="s">_Display</v>
      <v t="s">Name</v>
      <v t="s">_SubLabel</v>
      <v t="s">Price</v>
      <v t="s">Exchange</v>
      <v t="s">Last trade time</v>
      <v t="s">Ticker symbol</v>
      <v t="s">Exchange abbreviation</v>
      <v t="s">Change</v>
      <v t="s">Expense ratio</v>
      <v t="s">Change (%)</v>
      <v t="s">Currency</v>
      <v t="s">Previous close</v>
      <v t="s">Open</v>
      <v t="s">High</v>
      <v t="s">Low</v>
      <v t="s">52 week high</v>
      <v t="s">52 week low</v>
      <v t="s">Volume</v>
      <v t="s">Market cap</v>
      <v t="s">Beta</v>
      <v t="s">Instrument type</v>
      <v t="s">_Flags</v>
      <v t="s">UniqueName</v>
      <v t="s">_DisplayString</v>
      <v t="s">LearnMoreOnLink</v>
      <v t="s">%ProviderInfo</v>
    </a>
    <a count="45">
      <v t="s">%EntityServiceId</v>
      <v t="s">_Format</v>
      <v t="s">%IsRefreshable</v>
      <v t="s">%EntityCulture</v>
      <v t="s">%EntityId</v>
      <v t="s">_Icon</v>
      <v t="s">_Display</v>
      <v t="s">Name</v>
      <v t="s">_SubLabel</v>
      <v t="s">Price</v>
      <v t="s">Price (Extended hours)</v>
      <v t="s">Exchange</v>
      <v t="s">Official name</v>
      <v t="s">Last trade time</v>
      <v t="s">Ticker symbol</v>
      <v t="s">Exchange abbreviation</v>
      <v t="s">Change</v>
      <v t="s">Change (Extended hours)</v>
      <v t="s">Change (%)</v>
      <v t="s">Change % (Extended hours)</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ExchangeID</v>
      <v t="s">%ProviderInfo</v>
    </a>
    <a count="26">
      <v t="s">%EntityServiceId</v>
      <v t="s">_Format</v>
      <v t="s">%IsRefreshable</v>
      <v t="s">%EntityCulture</v>
      <v t="s">%EntityId</v>
      <v t="s">_Icon</v>
      <v t="s">_Display</v>
      <v t="s">Name</v>
      <v t="s">Price</v>
      <v t="s">Last trade time</v>
      <v t="s">Ticker symbol</v>
      <v t="s">Change</v>
      <v t="s">Change (%)</v>
      <v t="s">Currency</v>
      <v t="s">Category</v>
      <v t="s">Expiration Date</v>
      <v t="s">Trade Unit</v>
      <v t="s">Year</v>
      <v t="s">Month</v>
      <v t="s">Country/region</v>
      <v t="s">Instrument type</v>
      <v t="s">_Flags</v>
      <v t="s">UniqueName</v>
      <v t="s">_DisplayString</v>
      <v t="s">LearnMoreOnLink</v>
      <v t="s">%ProviderInfo</v>
    </a>
    <a count="41">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Market cap</v>
      <v t="s">Beta</v>
      <v t="s">P/E</v>
      <v t="s">Shares outstanding</v>
      <v t="s">Description</v>
      <v t="s">Employees</v>
      <v t="s">Headquarters</v>
      <v t="s">Industry</v>
      <v t="s">Instrument type</v>
      <v t="s">Year incorporated</v>
      <v t="s">_Flags</v>
      <v t="s">UniqueName</v>
      <v t="s">_DisplayString</v>
      <v t="s">LearnMoreOnLink</v>
      <v t="s">ExchangeID</v>
      <v t="s">%ProviderInfo</v>
    </a>
    <a count="39">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Market cap</v>
      <v t="s">Shares outstanding</v>
      <v t="s">Description</v>
      <v t="s">Employees</v>
      <v t="s">Headquarters</v>
      <v t="s">Industry</v>
      <v t="s">Instrument type</v>
      <v t="s">Year incorporated</v>
      <v t="s">_Flags</v>
      <v t="s">UniqueName</v>
      <v t="s">_DisplayString</v>
      <v t="s">LearnMoreOnLink</v>
      <v t="s">ExchangeID</v>
      <v t="s">%ProviderInfo</v>
    </a>
  </spbArrays>
  <spbData count="23">
    <spb s="0">
      <v>0</v>
      <v>Name</v>
      <v>LearnMoreOnLink</v>
    </spb>
    <spb s="1">
      <v>0</v>
      <v>0</v>
      <v>0</v>
    </spb>
    <spb s="2">
      <v>1</v>
      <v>1</v>
      <v>1</v>
    </spb>
    <spb s="3">
      <v>1</v>
      <v>2</v>
      <v>1</v>
      <v>3</v>
      <v>1</v>
      <v>1</v>
      <v>1</v>
      <v>4</v>
      <v>5</v>
      <v>6</v>
      <v>1</v>
      <v>1</v>
      <v>5</v>
      <v>1</v>
      <v>7</v>
      <v>8</v>
    </spb>
    <spb s="4">
      <v>Delayed 20 minutes</v>
      <v>from previous close</v>
      <v>from previous close</v>
      <v>GMT</v>
    </spb>
    <spb s="0">
      <v>1</v>
      <v>Name</v>
      <v>LearnMoreOnLink</v>
    </spb>
    <spb s="5">
      <v>1</v>
      <v>1</v>
      <v>1</v>
      <v>1</v>
    </spb>
    <spb s="6">
      <v>9</v>
      <v>2</v>
      <v>2</v>
      <v>9</v>
      <v>3</v>
      <v>9</v>
      <v>9</v>
      <v>9</v>
      <v>4</v>
      <v>4</v>
      <v>5</v>
      <v>10</v>
      <v>9</v>
      <v>9</v>
      <v>9</v>
      <v>4</v>
      <v>7</v>
      <v>11</v>
      <v>8</v>
      <v>4</v>
      <v>9</v>
      <v>9</v>
      <v>5</v>
    </spb>
    <spb s="7">
      <v>at close</v>
      <v>from previous close</v>
      <v>from previous close</v>
      <v>Source: Nasdaq</v>
      <v>GMT</v>
      <v>Delayed 15 minutes</v>
      <v>from close</v>
      <v>from close</v>
    </spb>
    <spb s="8">
      <v>12</v>
    </spb>
    <spb s="8">
      <v>9</v>
    </spb>
    <spb s="0">
      <v>2</v>
      <v>Name</v>
      <v>LearnMoreOnLink</v>
    </spb>
    <spb s="9">
      <v>3</v>
      <v>11</v>
      <v>11</v>
      <v>9</v>
      <v>9</v>
      <v>5</v>
      <v>12</v>
      <v>7</v>
      <v>8</v>
    </spb>
    <spb s="9">
      <v>3</v>
      <v>11</v>
      <v>11</v>
      <v>13</v>
      <v>13</v>
      <v>5</v>
      <v>12</v>
      <v>7</v>
      <v>8</v>
    </spb>
    <spb s="0">
      <v>3</v>
      <v>Name</v>
      <v>LearnMoreOnLink</v>
    </spb>
    <spb s="10">
      <v>14</v>
      <v>2</v>
      <v>2</v>
      <v>14</v>
      <v>3</v>
      <v>14</v>
      <v>14</v>
      <v>14</v>
      <v>4</v>
      <v>4</v>
      <v>5</v>
      <v>15</v>
      <v>14</v>
      <v>14</v>
      <v>14</v>
      <v>7</v>
      <v>11</v>
      <v>8</v>
      <v>4</v>
    </spb>
    <spb s="4">
      <v>Delayed 5 minutes</v>
      <v>from previous close</v>
      <v>from previous close</v>
      <v>GMT</v>
    </spb>
    <spb s="8">
      <v>14</v>
    </spb>
    <spb s="0">
      <v>4</v>
      <v>Name</v>
      <v>LearnMoreOnLink</v>
    </spb>
    <spb s="11">
      <v>9</v>
      <v>9</v>
      <v>3</v>
      <v>9</v>
      <v>9</v>
      <v>9</v>
      <v>4</v>
      <v>4</v>
      <v>5</v>
      <v>10</v>
      <v>9</v>
      <v>9</v>
      <v>9</v>
      <v>7</v>
      <v>11</v>
      <v>8</v>
      <v>4</v>
    </spb>
    <spb s="4">
      <v>Delayed 15 minutes</v>
      <v>from previous close</v>
      <v>from previous close</v>
      <v>GMT</v>
    </spb>
    <spb s="12">
      <v>12</v>
      <v>14</v>
    </spb>
    <spb s="12">
      <v>12</v>
      <v>9</v>
    </spb>
  </spbData>
</supportingPropertyBags>
</file>

<file path=xl/richData/rdsupportingpropertybagstructure.xml><?xml version="1.0" encoding="utf-8"?>
<spbStructures xmlns="http://schemas.microsoft.com/office/spreadsheetml/2017/richdata2" count="13">
  <s>
    <k n="^Order" t="spba"/>
    <k n="TitleProperty" t="s"/>
    <k n="SubTitleProperty" t="s"/>
  </s>
  <s>
    <k n="ShowInCardView" t="b"/>
    <k n="ShowInDotNotation" t="b"/>
    <k n="ShowInAutoComplete" t="b"/>
  </s>
  <s>
    <k n="UniqueName" t="spb"/>
    <k n="`%ProviderInfo" t="spb"/>
    <k n="LearnMoreOnLink" t="spb"/>
  </s>
  <s>
    <k n="Low" t="i"/>
    <k n="Beta" t="i"/>
    <k n="High" t="i"/>
    <k n="Name" t="i"/>
    <k n="Open" t="i"/>
    <k n="Price" t="i"/>
    <k n="Change" t="i"/>
    <k n="Volume" t="i"/>
    <k n="Change (%)" t="i"/>
    <k n="Market cap" t="i"/>
    <k n="52 week low" t="i"/>
    <k n="52 week high" t="i"/>
    <k n="Expense ratio" t="i"/>
    <k n="Previous close" t="i"/>
    <k n="Last trade time" t="i"/>
    <k n="`%EntityServiceId" t="i"/>
  </s>
  <s>
    <k n="Price" t="s"/>
    <k n="Change" t="s"/>
    <k n="Change (%)" t="s"/>
    <k n="Last trade time" t="s"/>
  </s>
  <s>
    <k n="ExchangeID" t="spb"/>
    <k n="UniqueName" t="spb"/>
    <k n="`%ProviderInfo" t="spb"/>
    <k n="LearnMoreOnLink" t="spb"/>
  </s>
  <s>
    <k n="Low" t="i"/>
    <k n="P/E" t="i"/>
    <k n="Beta" t="i"/>
    <k n="High" t="i"/>
    <k n="Name" t="i"/>
    <k n="Open" t="i"/>
    <k n="Price" t="i"/>
    <k n="Change" t="i"/>
    <k n="Volume" t="i"/>
    <k n="Employees" t="i"/>
    <k n="Change (%)" t="i"/>
    <k n="Market cap" t="i"/>
    <k n="52 week low" t="i"/>
    <k n="52 week high" t="i"/>
    <k n="Previous close" t="i"/>
    <k n="Volume average" t="i"/>
    <k n="Last trade time" t="i"/>
    <k n="Year incorporated" t="i"/>
    <k n="`%EntityServiceId" t="i"/>
    <k n="Shares outstanding" t="i"/>
    <k n="Price (Extended hours)" t="i"/>
    <k n="Change (Extended hours)" t="i"/>
    <k n="Change % (Extended hours)" t="i"/>
  </s>
  <s>
    <k n="Price" t="s"/>
    <k n="Change" t="s"/>
    <k n="Change (%)" t="s"/>
    <k n="ExchangeID" t="s"/>
    <k n="Last trade time" t="s"/>
    <k n="Price (Extended hours)" t="s"/>
    <k n="Change (Extended hours)" t="s"/>
    <k n="Change % (Extended hours)" t="s"/>
  </s>
  <s>
    <k n="_Self" t="i"/>
  </s>
  <s>
    <k n="Name" t="i"/>
    <k n="Year" t="i"/>
    <k n="Month" t="i"/>
    <k n="Price" t="i"/>
    <k n="Change" t="i"/>
    <k n="Change (%)" t="i"/>
    <k n="Expiration Date" t="i"/>
    <k n="Last trade time" t="i"/>
    <k n="`%EntityServiceId" t="i"/>
  </s>
  <s>
    <k n="Low" t="i"/>
    <k n="P/E" t="i"/>
    <k n="Beta" t="i"/>
    <k n="High" t="i"/>
    <k n="Name" t="i"/>
    <k n="Open" t="i"/>
    <k n="Price" t="i"/>
    <k n="Change" t="i"/>
    <k n="Volume" t="i"/>
    <k n="Employees" t="i"/>
    <k n="Change (%)" t="i"/>
    <k n="Market cap" t="i"/>
    <k n="52 week low" t="i"/>
    <k n="52 week high" t="i"/>
    <k n="Previous close" t="i"/>
    <k n="Last trade time" t="i"/>
    <k n="Year incorporated" t="i"/>
    <k n="`%EntityServiceId" t="i"/>
    <k n="Shares outstanding" t="i"/>
  </s>
  <s>
    <k n="Low" t="i"/>
    <k n="High" t="i"/>
    <k n="Name" t="i"/>
    <k n="Open" t="i"/>
    <k n="Price" t="i"/>
    <k n="Change" t="i"/>
    <k n="Volume" t="i"/>
    <k n="Employees" t="i"/>
    <k n="Change (%)" t="i"/>
    <k n="Market cap" t="i"/>
    <k n="52 week low" t="i"/>
    <k n="52 week high" t="i"/>
    <k n="Previous close" t="i"/>
    <k n="Last trade time" t="i"/>
    <k n="Year incorporated" t="i"/>
    <k n="`%EntityServiceId" t="i"/>
    <k n="Shares outstanding" t="i"/>
  </s>
  <s>
    <k n="Date" t="i"/>
    <k n="Close" t="i"/>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14">
    <x:dxf>
      <x:numFmt numFmtId="169" formatCode="_-[$$-C09]* #,##0.00_-;\-[$$-C09]* #,##0.00_-;_-[$$-C09]* &quot;-&quot;??_-;_-@_-"/>
    </x:dxf>
    <x:dxf>
      <x:numFmt numFmtId="4" formatCode="#,##0.00"/>
    </x:dxf>
    <x:dxf>
      <x:numFmt numFmtId="3" formatCode="#,##0"/>
    </x:dxf>
    <x:dxf>
      <x:numFmt numFmtId="14" formatCode="0.00%"/>
    </x:dxf>
    <x:dxf>
      <x:numFmt numFmtId="168" formatCode="_-[$$-C09]* #,##0_-;\-[$$-C09]* #,##0_-;_-[$$-C09]* &quot;-&quot;_-;_-@_-"/>
    </x:dxf>
    <x:dxf>
      <x:numFmt numFmtId="27" formatCode="m/d/yyyy\ h:mm"/>
    </x:dxf>
    <x:dxf>
      <x:numFmt numFmtId="2" formatCode="0.00"/>
    </x:dxf>
    <x:dxf>
      <x:numFmt numFmtId="167" formatCode="_([$$-409]* #,##0.00_);_([$$-409]* \(#,##0.00\);_([$$-409]* &quot;-&quot;??_);_(@_)"/>
    </x:dxf>
    <x:dxf>
      <x:numFmt numFmtId="166" formatCode="_([$$-409]* #,##0_);_([$$-409]* \(#,##0\);_([$$-409]* &quot;-&quot;_);_(@_)"/>
    </x:dxf>
    <x:dxf>
      <x:numFmt numFmtId="1" formatCode="0"/>
    </x:dxf>
    <x:dxf>
      <x:numFmt numFmtId="19" formatCode="m/d/yyyy"/>
    </x:dxf>
    <x:dxf>
      <x:numFmt numFmtId="35" formatCode="_(* #,##0.00_);_(* \(#,##0.00\);_(* &quot;-&quot;??_);_(@_)"/>
    </x:dxf>
    <x:dxf>
      <x:numFmt numFmtId="165" formatCode="_ [$₹-44D]\ * #,##0.00_ ;_ [$₹-44D]\ * \-#,##0.00_ ;_ [$₹-44D]\ * &quot;-&quot;??_ ;_ @_ "/>
    </x:dxf>
    <x:dxf>
      <x:numFmt numFmtId="164" formatCode="_ [$₹-44D]\ * #,##0_ ;_ [$₹-44D]\ * \-#,##0_ ;_ [$₹-44D]\ * &quot;-&quot;_ ;_ @_ "/>
    </x:dxf>
  </dxfs>
  <richProperties>
    <rPr n="IsTitleField" t="b"/>
  </richProperties>
  <richStyles>
    <rSty dxfid="0"/>
    <rSty dxfid="1"/>
    <rSty>
      <rpv i="0">1</rpv>
    </rSty>
    <rSty dxfid="2"/>
    <rSty dxfid="3"/>
    <rSty dxfid="4"/>
    <rSty dxfid="5"/>
    <rSty dxfid="6"/>
    <rSty dxfid="7"/>
    <rSty dxfid="8"/>
    <rSty dxfid="9"/>
    <rSty dxfid="10"/>
    <rSty dxfid="11"/>
    <rSty dxfid="12"/>
    <rSty dxfid="13"/>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F6BE-2242-4558-AF65-E44ECEF3F7A4}">
  <dimension ref="I1:U149"/>
  <sheetViews>
    <sheetView tabSelected="1" zoomScaleNormal="100" workbookViewId="0">
      <selection activeCell="A12" sqref="A12"/>
    </sheetView>
  </sheetViews>
  <sheetFormatPr defaultRowHeight="14.5" x14ac:dyDescent="0.35"/>
  <cols>
    <col min="1" max="10" width="8.7265625" style="1"/>
    <col min="11" max="12" width="9.26953125" style="1" bestFit="1" customWidth="1"/>
    <col min="13" max="17" width="8.7265625" style="1"/>
    <col min="18" max="18" width="49.7265625" style="1" customWidth="1"/>
    <col min="19" max="19" width="11.08984375" style="1" customWidth="1"/>
    <col min="20" max="20" width="10.08984375" style="1" bestFit="1" customWidth="1"/>
    <col min="21" max="16384" width="8.7265625" style="1"/>
  </cols>
  <sheetData>
    <row r="1" spans="9:21" x14ac:dyDescent="0.35">
      <c r="S1" s="1" t="str">
        <f ca="1">_xlfn.FORMULATEXT(T3)</f>
        <v>=STOCKHISTORY(R7,L4,L5,2,1,0,1)</v>
      </c>
    </row>
    <row r="3" spans="9:21" x14ac:dyDescent="0.35">
      <c r="R3" s="1" t="e" vm="1">
        <v>#VALUE!</v>
      </c>
      <c r="T3" s="1" t="str" cm="1">
        <f t="array" aca="1" ref="T3:U142" ca="1">_xlfn.STOCKHISTORY(R7,L4,L5,2,1,0,1)</f>
        <v>Date</v>
      </c>
      <c r="U3" s="1" t="str">
        <f ca="1"/>
        <v>Close</v>
      </c>
    </row>
    <row r="4" spans="9:21" x14ac:dyDescent="0.35">
      <c r="L4" s="2">
        <v>40180</v>
      </c>
      <c r="R4" s="1" t="e" vm="2">
        <v>#VALUE!</v>
      </c>
      <c r="T4" s="1" vm="3">
        <f ca="1"/>
        <v>40179</v>
      </c>
      <c r="U4" s="1" vm="4">
        <f ca="1"/>
        <v>71.459999999999994</v>
      </c>
    </row>
    <row r="5" spans="9:21" x14ac:dyDescent="0.35">
      <c r="L5" s="2">
        <f ca="1">TODAY()</f>
        <v>44406</v>
      </c>
      <c r="R5" s="1" t="e" vm="5">
        <v>#VALUE!</v>
      </c>
      <c r="T5" s="1" vm="6">
        <f ca="1"/>
        <v>40210</v>
      </c>
      <c r="U5" s="1" vm="7">
        <f ca="1"/>
        <v>77.59</v>
      </c>
    </row>
    <row r="6" spans="9:21" x14ac:dyDescent="0.35">
      <c r="R6" s="1" t="e" vm="8">
        <v>#VALUE!</v>
      </c>
      <c r="T6" s="1" vm="9">
        <f ca="1"/>
        <v>40238</v>
      </c>
      <c r="U6" s="1" vm="10">
        <f ca="1"/>
        <v>82.7</v>
      </c>
    </row>
    <row r="7" spans="9:21" x14ac:dyDescent="0.35">
      <c r="L7" s="1" t="e" vm="11">
        <v>#VALUE!</v>
      </c>
      <c r="R7" s="1" t="e" vm="12">
        <v>#VALUE!</v>
      </c>
      <c r="T7" s="1" vm="13">
        <f ca="1"/>
        <v>40269</v>
      </c>
      <c r="U7" s="1" vm="14">
        <f ca="1"/>
        <v>87.44</v>
      </c>
    </row>
    <row r="8" spans="9:21" x14ac:dyDescent="0.35">
      <c r="I8" s="1" t="str">
        <f ca="1">_xlfn.FORMULATEXT(K10)</f>
        <v>=STOCKHISTORY(L7,L4,L5,2,1,0,1)</v>
      </c>
      <c r="R8" s="1" t="e" vm="15">
        <v>#VALUE!</v>
      </c>
      <c r="T8" s="1" vm="16">
        <f ca="1"/>
        <v>40299</v>
      </c>
      <c r="U8" s="1" vm="17">
        <f ca="1"/>
        <v>74.02</v>
      </c>
    </row>
    <row r="9" spans="9:21" x14ac:dyDescent="0.35">
      <c r="R9" s="1" t="e" vm="18">
        <v>#VALUE!</v>
      </c>
      <c r="T9" s="1" vm="19">
        <f ca="1"/>
        <v>40330</v>
      </c>
      <c r="U9" s="1" vm="20">
        <f ca="1"/>
        <v>75.010000000000005</v>
      </c>
    </row>
    <row r="10" spans="9:21" x14ac:dyDescent="0.35">
      <c r="K10" s="1" t="str" cm="1">
        <f t="array" aca="1" ref="K10:L149" ca="1">_xlfn.STOCKHISTORY(L7,L4,L5,2,1,0,1)</f>
        <v>Date</v>
      </c>
      <c r="L10" s="1" t="str">
        <f ca="1"/>
        <v>Close</v>
      </c>
      <c r="R10" s="1" t="e" vm="21">
        <v>#VALUE!</v>
      </c>
      <c r="T10" s="1" vm="22">
        <f ca="1"/>
        <v>40360</v>
      </c>
      <c r="U10" s="1" vm="23">
        <f ca="1"/>
        <v>78.180000000000007</v>
      </c>
    </row>
    <row r="11" spans="9:21" x14ac:dyDescent="0.35">
      <c r="K11" s="1" vm="3">
        <f ca="1"/>
        <v>40179</v>
      </c>
      <c r="L11" s="3" vm="24">
        <f ca="1"/>
        <v>61.25</v>
      </c>
      <c r="R11" s="1" t="e" vm="25">
        <v>#VALUE!</v>
      </c>
      <c r="T11" s="1" vm="26">
        <f ca="1"/>
        <v>40391</v>
      </c>
      <c r="U11" s="1" vm="27">
        <f ca="1"/>
        <v>74.64</v>
      </c>
    </row>
    <row r="12" spans="9:21" x14ac:dyDescent="0.35">
      <c r="K12" s="1" vm="6">
        <f ca="1"/>
        <v>40210</v>
      </c>
      <c r="L12" s="3" vm="28">
        <f ca="1"/>
        <v>71.05</v>
      </c>
      <c r="R12" s="1" t="e" vm="29">
        <v>#VALUE!</v>
      </c>
      <c r="T12" s="1" vm="30">
        <f ca="1"/>
        <v>40422</v>
      </c>
      <c r="U12" s="1" vm="31">
        <f ca="1"/>
        <v>82.31</v>
      </c>
    </row>
    <row r="13" spans="9:21" x14ac:dyDescent="0.35">
      <c r="K13" s="1" vm="9">
        <f ca="1"/>
        <v>40238</v>
      </c>
      <c r="L13" s="3" vm="32">
        <f ca="1"/>
        <v>77.599999999999994</v>
      </c>
      <c r="R13" s="1" t="e" vm="33">
        <v>#VALUE!</v>
      </c>
      <c r="T13" s="1" vm="34">
        <f ca="1"/>
        <v>40452</v>
      </c>
      <c r="U13" s="1" vm="35">
        <f ca="1"/>
        <v>83.15</v>
      </c>
    </row>
    <row r="14" spans="9:21" x14ac:dyDescent="0.35">
      <c r="K14" s="1" vm="13">
        <f ca="1"/>
        <v>40269</v>
      </c>
      <c r="L14" s="3" vm="36">
        <f ca="1"/>
        <v>81.55</v>
      </c>
      <c r="R14" s="1" t="e" vm="37">
        <v>#VALUE!</v>
      </c>
      <c r="T14" s="1" vm="38">
        <f ca="1"/>
        <v>40483</v>
      </c>
      <c r="U14" s="1" vm="39">
        <f ca="1"/>
        <v>85.92</v>
      </c>
    </row>
    <row r="15" spans="9:21" x14ac:dyDescent="0.35">
      <c r="K15" s="1" vm="16">
        <f ca="1"/>
        <v>40299</v>
      </c>
      <c r="L15" s="3" vm="40">
        <f ca="1"/>
        <v>83</v>
      </c>
      <c r="R15" s="1" t="e" vm="41">
        <v>#VALUE!</v>
      </c>
      <c r="T15" s="1" vm="42">
        <f ca="1"/>
        <v>40513</v>
      </c>
      <c r="U15" s="1" vm="43">
        <f ca="1"/>
        <v>94.75</v>
      </c>
    </row>
    <row r="16" spans="9:21" x14ac:dyDescent="0.35">
      <c r="K16" s="1" vm="19">
        <f ca="1"/>
        <v>40330</v>
      </c>
      <c r="L16" s="3" vm="44">
        <f ca="1"/>
        <v>74.8</v>
      </c>
      <c r="T16" s="1" vm="45">
        <f ca="1"/>
        <v>40544</v>
      </c>
      <c r="U16" s="1" vm="46">
        <f ca="1"/>
        <v>101.01</v>
      </c>
    </row>
    <row r="17" spans="11:21" x14ac:dyDescent="0.35">
      <c r="K17" s="1" vm="22">
        <f ca="1"/>
        <v>40360</v>
      </c>
      <c r="L17" s="3" vm="47">
        <f ca="1"/>
        <v>74.5</v>
      </c>
      <c r="T17" s="1" vm="48">
        <f ca="1"/>
        <v>40575</v>
      </c>
      <c r="U17" s="1" vm="49">
        <f ca="1"/>
        <v>111.8</v>
      </c>
    </row>
    <row r="18" spans="11:21" x14ac:dyDescent="0.35">
      <c r="K18" s="1" vm="26">
        <f ca="1"/>
        <v>40391</v>
      </c>
      <c r="L18" s="3" vm="50">
        <f ca="1"/>
        <v>70.8</v>
      </c>
      <c r="R18" s="4"/>
      <c r="T18" s="1" vm="51">
        <f ca="1"/>
        <v>40603</v>
      </c>
      <c r="U18" s="1" vm="52">
        <f ca="1"/>
        <v>117.36</v>
      </c>
    </row>
    <row r="19" spans="11:21" x14ac:dyDescent="0.35">
      <c r="K19" s="1" vm="30">
        <f ca="1"/>
        <v>40422</v>
      </c>
      <c r="L19" s="3" vm="53">
        <f ca="1"/>
        <v>75.349999999999994</v>
      </c>
      <c r="T19" s="1" vm="54">
        <f ca="1"/>
        <v>40634</v>
      </c>
      <c r="U19" s="1" vm="55">
        <f ca="1"/>
        <v>125.89</v>
      </c>
    </row>
    <row r="20" spans="11:21" x14ac:dyDescent="0.35">
      <c r="K20" s="1" vm="34">
        <f ca="1"/>
        <v>40452</v>
      </c>
      <c r="L20" s="3" vm="56">
        <f ca="1"/>
        <v>80.650000000000006</v>
      </c>
      <c r="T20" s="1" vm="57">
        <f ca="1"/>
        <v>40664</v>
      </c>
      <c r="U20" s="1" vm="58">
        <f ca="1"/>
        <v>116.73</v>
      </c>
    </row>
    <row r="21" spans="11:21" x14ac:dyDescent="0.35">
      <c r="K21" s="1" vm="38">
        <f ca="1"/>
        <v>40483</v>
      </c>
      <c r="L21" s="3" vm="59">
        <f ca="1"/>
        <v>75.150000000000006</v>
      </c>
      <c r="T21" s="1" vm="60">
        <f ca="1"/>
        <v>40695</v>
      </c>
      <c r="U21" s="1" vm="61">
        <f ca="1"/>
        <v>112.48</v>
      </c>
    </row>
    <row r="22" spans="11:21" x14ac:dyDescent="0.35">
      <c r="K22" s="1" vm="42">
        <f ca="1"/>
        <v>40513</v>
      </c>
      <c r="L22" s="3" vm="62">
        <f ca="1"/>
        <v>78.5</v>
      </c>
      <c r="T22" s="1" vm="63">
        <f ca="1"/>
        <v>40725</v>
      </c>
      <c r="U22" s="1" vm="64">
        <f ca="1"/>
        <v>116.74</v>
      </c>
    </row>
    <row r="23" spans="11:21" x14ac:dyDescent="0.35">
      <c r="K23" s="1" vm="45">
        <f ca="1"/>
        <v>40544</v>
      </c>
      <c r="L23" s="3" vm="65">
        <f ca="1"/>
        <v>64.349999999999994</v>
      </c>
      <c r="T23" s="1" vm="66">
        <f ca="1"/>
        <v>40756</v>
      </c>
      <c r="U23" s="1" vm="67">
        <f ca="1"/>
        <v>114.85</v>
      </c>
    </row>
    <row r="24" spans="11:21" x14ac:dyDescent="0.35">
      <c r="K24" s="1" vm="48">
        <f ca="1"/>
        <v>40575</v>
      </c>
      <c r="L24" s="3" vm="68">
        <f ca="1"/>
        <v>74.900000000000006</v>
      </c>
      <c r="T24" s="1" vm="69">
        <f ca="1"/>
        <v>40787</v>
      </c>
      <c r="U24" s="1" vm="70">
        <f ca="1"/>
        <v>102.76</v>
      </c>
    </row>
    <row r="25" spans="11:21" x14ac:dyDescent="0.35">
      <c r="K25" s="1" vm="51">
        <f ca="1"/>
        <v>40603</v>
      </c>
      <c r="L25" s="3" vm="71">
        <f ca="1"/>
        <v>75</v>
      </c>
      <c r="T25" s="1" vm="72">
        <f ca="1"/>
        <v>40817</v>
      </c>
      <c r="U25" s="1" vm="73">
        <f ca="1"/>
        <v>109.56</v>
      </c>
    </row>
    <row r="26" spans="11:21" x14ac:dyDescent="0.35">
      <c r="K26" s="1" vm="54">
        <f ca="1"/>
        <v>40634</v>
      </c>
      <c r="L26" s="3" vm="74">
        <f ca="1"/>
        <v>90.4</v>
      </c>
      <c r="T26" s="1" vm="75">
        <f ca="1"/>
        <v>40848</v>
      </c>
      <c r="U26" s="1" vm="76">
        <f ca="1"/>
        <v>110.52</v>
      </c>
    </row>
    <row r="27" spans="11:21" x14ac:dyDescent="0.35">
      <c r="K27" s="1" vm="57">
        <f ca="1"/>
        <v>40664</v>
      </c>
      <c r="L27" s="3" vm="77">
        <f ca="1"/>
        <v>112.9</v>
      </c>
      <c r="T27" s="1" vm="78">
        <f ca="1"/>
        <v>40878</v>
      </c>
      <c r="U27" s="1" vm="79">
        <f ca="1"/>
        <v>107.38</v>
      </c>
    </row>
    <row r="28" spans="11:21" x14ac:dyDescent="0.35">
      <c r="K28" s="1" vm="60">
        <f ca="1"/>
        <v>40695</v>
      </c>
      <c r="L28" s="3" vm="80">
        <f ca="1"/>
        <v>108</v>
      </c>
      <c r="T28" s="1" vm="81">
        <f ca="1"/>
        <v>40909</v>
      </c>
      <c r="U28" s="1" vm="82">
        <f ca="1"/>
        <v>110.98</v>
      </c>
    </row>
    <row r="29" spans="11:21" x14ac:dyDescent="0.35">
      <c r="K29" s="1" vm="63">
        <f ca="1"/>
        <v>40725</v>
      </c>
      <c r="L29" s="3" vm="83">
        <f ca="1"/>
        <v>102.05</v>
      </c>
      <c r="T29" s="1" vm="84">
        <f ca="1"/>
        <v>40940</v>
      </c>
      <c r="U29" s="1" vm="85">
        <f ca="1"/>
        <v>122.66</v>
      </c>
    </row>
    <row r="30" spans="11:21" x14ac:dyDescent="0.35">
      <c r="K30" s="1" vm="66">
        <f ca="1"/>
        <v>40756</v>
      </c>
      <c r="L30" s="3" vm="86">
        <f ca="1"/>
        <v>88.05</v>
      </c>
      <c r="T30" s="1" vm="87">
        <f ca="1"/>
        <v>40969</v>
      </c>
      <c r="U30" s="1" vm="88">
        <f ca="1"/>
        <v>122.88</v>
      </c>
    </row>
    <row r="31" spans="11:21" x14ac:dyDescent="0.35">
      <c r="K31" s="1" vm="69">
        <f ca="1"/>
        <v>40787</v>
      </c>
      <c r="L31" s="3" vm="89">
        <f ca="1"/>
        <v>92.25</v>
      </c>
      <c r="T31" s="1" vm="90">
        <f ca="1"/>
        <v>41000</v>
      </c>
      <c r="U31" s="1" vm="91">
        <f ca="1"/>
        <v>119.47</v>
      </c>
    </row>
    <row r="32" spans="11:21" x14ac:dyDescent="0.35">
      <c r="K32" s="1" vm="72">
        <f ca="1"/>
        <v>40817</v>
      </c>
      <c r="L32" s="3" vm="92">
        <f ca="1"/>
        <v>89.95</v>
      </c>
      <c r="T32" s="1" vm="93">
        <f ca="1"/>
        <v>41030</v>
      </c>
      <c r="U32" s="1" vm="94">
        <f ca="1"/>
        <v>101.87</v>
      </c>
    </row>
    <row r="33" spans="11:21" x14ac:dyDescent="0.35">
      <c r="K33" s="1" vm="75">
        <f ca="1"/>
        <v>40848</v>
      </c>
      <c r="L33" s="3" vm="95">
        <f ca="1"/>
        <v>78</v>
      </c>
      <c r="T33" s="1" vm="96">
        <f ca="1"/>
        <v>41061</v>
      </c>
      <c r="U33" s="1" vm="97">
        <f ca="1"/>
        <v>97.8</v>
      </c>
    </row>
    <row r="34" spans="11:21" x14ac:dyDescent="0.35">
      <c r="K34" s="1" vm="78">
        <f ca="1"/>
        <v>40878</v>
      </c>
      <c r="L34" s="3" vm="98">
        <f ca="1"/>
        <v>73.599999999999994</v>
      </c>
      <c r="T34" s="1" vm="99">
        <f ca="1"/>
        <v>41091</v>
      </c>
      <c r="U34" s="1" vm="100">
        <f ca="1"/>
        <v>104.92</v>
      </c>
    </row>
    <row r="35" spans="11:21" x14ac:dyDescent="0.35">
      <c r="K35" s="1" vm="81">
        <f ca="1"/>
        <v>40909</v>
      </c>
      <c r="L35" s="3" vm="101">
        <f ca="1"/>
        <v>87.65</v>
      </c>
      <c r="T35" s="1" vm="102">
        <f ca="1"/>
        <v>41122</v>
      </c>
      <c r="U35" s="1" vm="103">
        <f ca="1"/>
        <v>114.57</v>
      </c>
    </row>
    <row r="36" spans="11:21" x14ac:dyDescent="0.35">
      <c r="K36" s="1" vm="84">
        <f ca="1"/>
        <v>40940</v>
      </c>
      <c r="L36" s="3" vm="104">
        <f ca="1"/>
        <v>91.05</v>
      </c>
      <c r="T36" s="1" vm="105">
        <f ca="1"/>
        <v>41153</v>
      </c>
      <c r="U36" s="1" vm="106">
        <f ca="1"/>
        <v>112.39</v>
      </c>
    </row>
    <row r="37" spans="11:21" x14ac:dyDescent="0.35">
      <c r="K37" s="1" vm="87">
        <f ca="1"/>
        <v>40969</v>
      </c>
      <c r="L37" s="3" vm="107">
        <f ca="1"/>
        <v>88.95</v>
      </c>
      <c r="T37" s="1" vm="108">
        <f ca="1"/>
        <v>41183</v>
      </c>
      <c r="U37" s="1" vm="109">
        <f ca="1"/>
        <v>108.7</v>
      </c>
    </row>
    <row r="38" spans="11:21" x14ac:dyDescent="0.35">
      <c r="K38" s="1" vm="90">
        <f ca="1"/>
        <v>41000</v>
      </c>
      <c r="L38" s="3" vm="110">
        <f ca="1"/>
        <v>82.1</v>
      </c>
      <c r="T38" s="1" vm="111">
        <f ca="1"/>
        <v>41214</v>
      </c>
      <c r="U38" s="1" vm="112">
        <f ca="1"/>
        <v>111.23</v>
      </c>
    </row>
    <row r="39" spans="11:21" x14ac:dyDescent="0.35">
      <c r="K39" s="1" vm="93">
        <f ca="1"/>
        <v>41030</v>
      </c>
      <c r="L39" s="3" vm="113">
        <f ca="1"/>
        <v>77.05</v>
      </c>
      <c r="T39" s="1" vm="114">
        <f ca="1"/>
        <v>41244</v>
      </c>
      <c r="U39" s="1" vm="115">
        <f ca="1"/>
        <v>111.11</v>
      </c>
    </row>
    <row r="40" spans="11:21" x14ac:dyDescent="0.35">
      <c r="K40" s="1" vm="96">
        <f ca="1"/>
        <v>41061</v>
      </c>
      <c r="L40" s="3" vm="116">
        <f ca="1"/>
        <v>76.599999999999994</v>
      </c>
      <c r="T40" s="1" vm="117">
        <f ca="1"/>
        <v>41275</v>
      </c>
      <c r="U40" s="1" vm="118">
        <f ca="1"/>
        <v>115.55</v>
      </c>
    </row>
    <row r="41" spans="11:21" x14ac:dyDescent="0.35">
      <c r="K41" s="1" vm="99">
        <f ca="1"/>
        <v>41091</v>
      </c>
      <c r="L41" s="3" vm="119">
        <f ca="1"/>
        <v>70.25</v>
      </c>
      <c r="T41" s="1" vm="120">
        <f ca="1"/>
        <v>41306</v>
      </c>
      <c r="U41" s="1" vm="121">
        <f ca="1"/>
        <v>111.38</v>
      </c>
    </row>
    <row r="42" spans="11:21" x14ac:dyDescent="0.35">
      <c r="K42" s="1" vm="102">
        <f ca="1"/>
        <v>41122</v>
      </c>
      <c r="L42" s="3" vm="122">
        <f ca="1"/>
        <v>63.7</v>
      </c>
      <c r="T42" s="1" vm="123">
        <f ca="1"/>
        <v>41334</v>
      </c>
      <c r="U42" s="1" vm="124">
        <f ca="1"/>
        <v>110.02</v>
      </c>
    </row>
    <row r="43" spans="11:21" x14ac:dyDescent="0.35">
      <c r="K43" s="1" vm="105">
        <f ca="1"/>
        <v>41153</v>
      </c>
      <c r="L43" s="3" vm="125">
        <f ca="1"/>
        <v>55.85</v>
      </c>
      <c r="T43" s="1" vm="126">
        <f ca="1"/>
        <v>41365</v>
      </c>
      <c r="U43" s="1" vm="127">
        <f ca="1"/>
        <v>102.37</v>
      </c>
    </row>
    <row r="44" spans="11:21" x14ac:dyDescent="0.35">
      <c r="K44" s="1" vm="108">
        <f ca="1"/>
        <v>41183</v>
      </c>
      <c r="L44" s="3" vm="128">
        <f ca="1"/>
        <v>58.35</v>
      </c>
      <c r="T44" s="1" vm="129">
        <f ca="1"/>
        <v>41395</v>
      </c>
      <c r="U44" s="1" vm="130">
        <f ca="1"/>
        <v>100.39</v>
      </c>
    </row>
    <row r="45" spans="11:21" x14ac:dyDescent="0.35">
      <c r="K45" s="1" vm="111">
        <f ca="1"/>
        <v>41214</v>
      </c>
      <c r="L45" s="3" vm="131">
        <f ca="1"/>
        <v>72.45</v>
      </c>
      <c r="T45" s="1" vm="132">
        <f ca="1"/>
        <v>41426</v>
      </c>
      <c r="U45" s="1" vm="133">
        <f ca="1"/>
        <v>102.16</v>
      </c>
    </row>
    <row r="46" spans="11:21" x14ac:dyDescent="0.35">
      <c r="K46" s="1" vm="114">
        <f ca="1"/>
        <v>41244</v>
      </c>
      <c r="L46" s="3" vm="134">
        <f ca="1"/>
        <v>67.150000000000006</v>
      </c>
      <c r="T46" s="1" vm="135">
        <f ca="1"/>
        <v>41456</v>
      </c>
      <c r="U46" s="1" vm="136">
        <f ca="1"/>
        <v>107.7</v>
      </c>
    </row>
    <row r="47" spans="11:21" x14ac:dyDescent="0.35">
      <c r="K47" s="1" vm="117">
        <f ca="1"/>
        <v>41275</v>
      </c>
      <c r="L47" s="3" vm="137">
        <f ca="1"/>
        <v>59.75</v>
      </c>
      <c r="T47" s="1" vm="138">
        <f ca="1"/>
        <v>41487</v>
      </c>
      <c r="U47" s="1" vm="139">
        <f ca="1"/>
        <v>114.01</v>
      </c>
    </row>
    <row r="48" spans="11:21" x14ac:dyDescent="0.35">
      <c r="K48" s="1" vm="120">
        <f ca="1"/>
        <v>41306</v>
      </c>
      <c r="L48" s="3" vm="140">
        <f ca="1"/>
        <v>50.05</v>
      </c>
      <c r="T48" s="1" vm="141">
        <f ca="1"/>
        <v>41518</v>
      </c>
      <c r="U48" s="1" vm="142">
        <f ca="1"/>
        <v>108.37</v>
      </c>
    </row>
    <row r="49" spans="11:21" x14ac:dyDescent="0.35">
      <c r="K49" s="1" vm="123">
        <f ca="1"/>
        <v>41334</v>
      </c>
      <c r="L49" s="3" vm="143">
        <f ca="1"/>
        <v>60</v>
      </c>
      <c r="T49" s="1" vm="144">
        <f ca="1"/>
        <v>41548</v>
      </c>
      <c r="U49" s="1" vm="145">
        <f ca="1"/>
        <v>108.84</v>
      </c>
    </row>
    <row r="50" spans="11:21" x14ac:dyDescent="0.35">
      <c r="K50" s="1" vm="126">
        <f ca="1"/>
        <v>41365</v>
      </c>
      <c r="L50" s="3" vm="146">
        <f ca="1"/>
        <v>66.45</v>
      </c>
      <c r="T50" s="1" vm="147">
        <f ca="1"/>
        <v>41579</v>
      </c>
      <c r="U50" s="1" vm="148">
        <f ca="1"/>
        <v>109.69</v>
      </c>
    </row>
    <row r="51" spans="11:21" x14ac:dyDescent="0.35">
      <c r="K51" s="1" vm="129">
        <f ca="1"/>
        <v>41395</v>
      </c>
      <c r="L51" s="3" vm="149">
        <f ca="1"/>
        <v>64.599999999999994</v>
      </c>
      <c r="T51" s="1" vm="150">
        <f ca="1"/>
        <v>41609</v>
      </c>
      <c r="U51" s="1" vm="151">
        <f ca="1"/>
        <v>110.8</v>
      </c>
    </row>
    <row r="52" spans="11:21" x14ac:dyDescent="0.35">
      <c r="K52" s="1" vm="132">
        <f ca="1"/>
        <v>41426</v>
      </c>
      <c r="L52" s="3" vm="152">
        <f ca="1"/>
        <v>51.85</v>
      </c>
      <c r="T52" s="1" vm="153">
        <f ca="1"/>
        <v>41640</v>
      </c>
      <c r="U52" s="1" vm="154">
        <f ca="1"/>
        <v>106.4</v>
      </c>
    </row>
    <row r="53" spans="11:21" x14ac:dyDescent="0.35">
      <c r="K53" s="1" vm="135">
        <f ca="1"/>
        <v>41456</v>
      </c>
      <c r="L53" s="3" vm="155">
        <f ca="1"/>
        <v>48.6</v>
      </c>
      <c r="T53" s="1" vm="156">
        <f ca="1"/>
        <v>41671</v>
      </c>
      <c r="U53" s="1" vm="157">
        <f ca="1"/>
        <v>109.07</v>
      </c>
    </row>
    <row r="54" spans="11:21" x14ac:dyDescent="0.35">
      <c r="K54" s="1" vm="138">
        <f ca="1"/>
        <v>41487</v>
      </c>
      <c r="L54" s="3" vm="158">
        <f ca="1"/>
        <v>49.8</v>
      </c>
      <c r="T54" s="1" vm="159">
        <f ca="1"/>
        <v>41699</v>
      </c>
      <c r="U54" s="1" vm="160">
        <f ca="1"/>
        <v>107.76</v>
      </c>
    </row>
    <row r="55" spans="11:21" x14ac:dyDescent="0.35">
      <c r="K55" s="1" vm="141">
        <f ca="1"/>
        <v>41518</v>
      </c>
      <c r="L55" s="3" vm="161">
        <f ca="1"/>
        <v>49.5</v>
      </c>
      <c r="T55" s="1" vm="162">
        <f ca="1"/>
        <v>41730</v>
      </c>
      <c r="U55" s="1" vm="163">
        <f ca="1"/>
        <v>108.07</v>
      </c>
    </row>
    <row r="56" spans="11:21" x14ac:dyDescent="0.35">
      <c r="K56" s="1" vm="144">
        <f ca="1"/>
        <v>41548</v>
      </c>
      <c r="L56" s="3" vm="164">
        <f ca="1"/>
        <v>62.4</v>
      </c>
      <c r="T56" s="1" vm="165">
        <f ca="1"/>
        <v>41760</v>
      </c>
      <c r="U56" s="1" vm="166">
        <f ca="1"/>
        <v>109.41</v>
      </c>
    </row>
    <row r="57" spans="11:21" x14ac:dyDescent="0.35">
      <c r="K57" s="1" vm="147">
        <f ca="1"/>
        <v>41579</v>
      </c>
      <c r="L57" s="3" vm="167">
        <f ca="1"/>
        <v>58.95</v>
      </c>
      <c r="T57" s="1" vm="168">
        <f ca="1"/>
        <v>41791</v>
      </c>
      <c r="U57" s="1" vm="169">
        <f ca="1"/>
        <v>112.36</v>
      </c>
    </row>
    <row r="58" spans="11:21" x14ac:dyDescent="0.35">
      <c r="K58" s="1" vm="150">
        <f ca="1"/>
        <v>41609</v>
      </c>
      <c r="L58" s="3" vm="170">
        <f ca="1"/>
        <v>60.1</v>
      </c>
      <c r="T58" s="1" vm="171">
        <f ca="1"/>
        <v>41821</v>
      </c>
      <c r="U58" s="1" vm="172">
        <f ca="1"/>
        <v>106.02</v>
      </c>
    </row>
    <row r="59" spans="11:21" x14ac:dyDescent="0.35">
      <c r="K59" s="1" vm="153">
        <f ca="1"/>
        <v>41640</v>
      </c>
      <c r="L59" s="3" vm="173">
        <f ca="1"/>
        <v>55.9</v>
      </c>
      <c r="T59" s="1" vm="174">
        <f ca="1"/>
        <v>41852</v>
      </c>
      <c r="U59" s="1" vm="175">
        <f ca="1"/>
        <v>103.19</v>
      </c>
    </row>
    <row r="60" spans="11:21" x14ac:dyDescent="0.35">
      <c r="K60" s="1" vm="156">
        <f ca="1"/>
        <v>41671</v>
      </c>
      <c r="L60" s="3" vm="176">
        <f ca="1"/>
        <v>58.85</v>
      </c>
      <c r="T60" s="1" vm="177">
        <f ca="1"/>
        <v>41883</v>
      </c>
      <c r="U60" s="1" vm="178">
        <f ca="1"/>
        <v>94.67</v>
      </c>
    </row>
    <row r="61" spans="11:21" x14ac:dyDescent="0.35">
      <c r="K61" s="1" vm="159">
        <f ca="1"/>
        <v>41699</v>
      </c>
      <c r="L61" s="3" vm="179">
        <f ca="1"/>
        <v>62.05</v>
      </c>
      <c r="T61" s="1" vm="180">
        <f ca="1"/>
        <v>41913</v>
      </c>
      <c r="U61" s="1" vm="181">
        <f ca="1"/>
        <v>85.86</v>
      </c>
    </row>
    <row r="62" spans="11:21" x14ac:dyDescent="0.35">
      <c r="K62" s="1" vm="162">
        <f ca="1"/>
        <v>41730</v>
      </c>
      <c r="L62" s="3" vm="182">
        <f ca="1"/>
        <v>56.8</v>
      </c>
      <c r="T62" s="1" vm="183">
        <f ca="1"/>
        <v>41944</v>
      </c>
      <c r="U62" s="1" vm="184">
        <f ca="1"/>
        <v>70.150000000000006</v>
      </c>
    </row>
    <row r="63" spans="11:21" x14ac:dyDescent="0.35">
      <c r="K63" s="1" vm="165">
        <f ca="1"/>
        <v>41760</v>
      </c>
      <c r="L63" s="3" vm="167">
        <f ca="1"/>
        <v>58.95</v>
      </c>
      <c r="T63" s="1" vm="185">
        <f ca="1"/>
        <v>41974</v>
      </c>
      <c r="U63" s="1" vm="186">
        <f ca="1"/>
        <v>57.33</v>
      </c>
    </row>
    <row r="64" spans="11:21" x14ac:dyDescent="0.35">
      <c r="K64" s="1" vm="168">
        <f ca="1"/>
        <v>41791</v>
      </c>
      <c r="L64" s="3" vm="187">
        <f ca="1"/>
        <v>69.5</v>
      </c>
      <c r="T64" s="1" vm="188">
        <f ca="1"/>
        <v>42005</v>
      </c>
      <c r="U64" s="1" vm="189">
        <f ca="1"/>
        <v>52.99</v>
      </c>
    </row>
    <row r="65" spans="11:21" x14ac:dyDescent="0.35">
      <c r="K65" s="1" vm="171">
        <f ca="1"/>
        <v>41821</v>
      </c>
      <c r="L65" s="3" vm="190">
        <f ca="1"/>
        <v>59.3</v>
      </c>
      <c r="T65" s="1" vm="191">
        <f ca="1"/>
        <v>42036</v>
      </c>
      <c r="U65" s="1" vm="192">
        <f ca="1"/>
        <v>62.58</v>
      </c>
    </row>
    <row r="66" spans="11:21" x14ac:dyDescent="0.35">
      <c r="K66" s="1" vm="174">
        <f ca="1"/>
        <v>41852</v>
      </c>
      <c r="L66" s="3" vm="193">
        <f ca="1"/>
        <v>61.8</v>
      </c>
      <c r="T66" s="1" vm="194">
        <f ca="1"/>
        <v>42064</v>
      </c>
      <c r="U66" s="1" vm="195">
        <f ca="1"/>
        <v>55.11</v>
      </c>
    </row>
    <row r="67" spans="11:21" x14ac:dyDescent="0.35">
      <c r="K67" s="1" vm="177">
        <f ca="1"/>
        <v>41883</v>
      </c>
      <c r="L67" s="3" vm="24">
        <f ca="1"/>
        <v>61.25</v>
      </c>
      <c r="T67" s="1" vm="196">
        <f ca="1"/>
        <v>42095</v>
      </c>
      <c r="U67" s="1" vm="197">
        <f ca="1"/>
        <v>66.78</v>
      </c>
    </row>
    <row r="68" spans="11:21" x14ac:dyDescent="0.35">
      <c r="K68" s="1" vm="180">
        <f ca="1"/>
        <v>41913</v>
      </c>
      <c r="L68" s="3" vm="198">
        <f ca="1"/>
        <v>60.2</v>
      </c>
      <c r="T68" s="1" vm="199">
        <f ca="1"/>
        <v>42125</v>
      </c>
      <c r="U68" s="1" vm="200">
        <f ca="1"/>
        <v>65.56</v>
      </c>
    </row>
    <row r="69" spans="11:21" x14ac:dyDescent="0.35">
      <c r="K69" s="1" vm="183">
        <f ca="1"/>
        <v>41944</v>
      </c>
      <c r="L69" s="3" vm="201">
        <f ca="1"/>
        <v>63.8</v>
      </c>
      <c r="T69" s="1" vm="202">
        <f ca="1"/>
        <v>42156</v>
      </c>
      <c r="U69" s="1" vm="203">
        <f ca="1"/>
        <v>63.59</v>
      </c>
    </row>
    <row r="70" spans="11:21" x14ac:dyDescent="0.35">
      <c r="K70" s="1" vm="185">
        <f ca="1"/>
        <v>41974</v>
      </c>
      <c r="L70" s="3" vm="193">
        <f ca="1"/>
        <v>61.8</v>
      </c>
      <c r="T70" s="1" vm="204">
        <f ca="1"/>
        <v>42186</v>
      </c>
      <c r="U70" s="1" vm="205">
        <f ca="1"/>
        <v>52.21</v>
      </c>
    </row>
    <row r="71" spans="11:21" x14ac:dyDescent="0.35">
      <c r="K71" s="1" vm="188">
        <f ca="1"/>
        <v>42005</v>
      </c>
      <c r="L71" s="3" vm="206">
        <f ca="1"/>
        <v>83.4</v>
      </c>
      <c r="T71" s="1" vm="207">
        <f ca="1"/>
        <v>42217</v>
      </c>
      <c r="U71" s="1" vm="208">
        <f ca="1"/>
        <v>54.15</v>
      </c>
    </row>
    <row r="72" spans="11:21" x14ac:dyDescent="0.35">
      <c r="K72" s="1" vm="191">
        <f ca="1"/>
        <v>42036</v>
      </c>
      <c r="L72" s="3" vm="209">
        <f ca="1"/>
        <v>80.599999999999994</v>
      </c>
      <c r="T72" s="1" vm="210">
        <f ca="1"/>
        <v>42248</v>
      </c>
      <c r="U72" s="1" vm="211">
        <f ca="1"/>
        <v>48.37</v>
      </c>
    </row>
    <row r="73" spans="11:21" x14ac:dyDescent="0.35">
      <c r="K73" s="1" vm="194">
        <f ca="1"/>
        <v>42064</v>
      </c>
      <c r="L73" s="3" vm="212">
        <f ca="1"/>
        <v>71.8</v>
      </c>
      <c r="T73" s="1" vm="213">
        <f ca="1"/>
        <v>42278</v>
      </c>
      <c r="U73" s="1" vm="214">
        <f ca="1"/>
        <v>49.56</v>
      </c>
    </row>
    <row r="74" spans="11:21" x14ac:dyDescent="0.35">
      <c r="K74" s="1" vm="196">
        <f ca="1"/>
        <v>42095</v>
      </c>
      <c r="L74" s="3" vm="215">
        <f ca="1"/>
        <v>88.35</v>
      </c>
      <c r="T74" s="1" vm="216">
        <f ca="1"/>
        <v>42309</v>
      </c>
      <c r="U74" s="1" vm="217">
        <f ca="1"/>
        <v>44.61</v>
      </c>
    </row>
    <row r="75" spans="11:21" x14ac:dyDescent="0.35">
      <c r="K75" s="1" vm="199">
        <f ca="1"/>
        <v>42125</v>
      </c>
      <c r="L75" s="3" vm="218">
        <f ca="1"/>
        <v>74.599999999999994</v>
      </c>
      <c r="T75" s="1" vm="219">
        <f ca="1"/>
        <v>42339</v>
      </c>
      <c r="U75" s="1" vm="220">
        <f ca="1"/>
        <v>37.28</v>
      </c>
    </row>
    <row r="76" spans="11:21" x14ac:dyDescent="0.35">
      <c r="K76" s="1" vm="202">
        <f ca="1"/>
        <v>42156</v>
      </c>
      <c r="L76" s="3" vm="221">
        <f ca="1"/>
        <v>66</v>
      </c>
      <c r="T76" s="1" vm="222">
        <f ca="1"/>
        <v>42370</v>
      </c>
      <c r="U76" s="1" vm="223">
        <f ca="1"/>
        <v>34.74</v>
      </c>
    </row>
    <row r="77" spans="11:21" x14ac:dyDescent="0.35">
      <c r="K77" s="1" vm="204">
        <f ca="1"/>
        <v>42186</v>
      </c>
      <c r="L77" s="3" vm="224">
        <f ca="1"/>
        <v>62.85</v>
      </c>
      <c r="T77" s="1" vm="225">
        <f ca="1"/>
        <v>42401</v>
      </c>
      <c r="U77" s="1" vm="226">
        <f ca="1"/>
        <v>35.97</v>
      </c>
    </row>
    <row r="78" spans="11:21" x14ac:dyDescent="0.35">
      <c r="K78" s="1" vm="207">
        <f ca="1"/>
        <v>42217</v>
      </c>
      <c r="L78" s="3" vm="227">
        <f ca="1"/>
        <v>76</v>
      </c>
      <c r="T78" s="1" vm="228">
        <f ca="1"/>
        <v>42430</v>
      </c>
      <c r="U78" s="1" vm="229">
        <f ca="1"/>
        <v>39.6</v>
      </c>
    </row>
    <row r="79" spans="11:21" x14ac:dyDescent="0.35">
      <c r="K79" s="1" vm="210">
        <f ca="1"/>
        <v>42248</v>
      </c>
      <c r="L79" s="3" vm="230">
        <f ca="1"/>
        <v>72</v>
      </c>
      <c r="T79" s="1" vm="231">
        <f ca="1"/>
        <v>42461</v>
      </c>
      <c r="U79" s="1" vm="232">
        <f ca="1"/>
        <v>48.13</v>
      </c>
    </row>
    <row r="80" spans="11:21" x14ac:dyDescent="0.35">
      <c r="K80" s="1" vm="213">
        <f ca="1"/>
        <v>42278</v>
      </c>
      <c r="L80" s="3" vm="233">
        <f ca="1"/>
        <v>74.2</v>
      </c>
      <c r="T80" s="1" vm="234">
        <f ca="1"/>
        <v>42491</v>
      </c>
      <c r="U80" s="1" vm="235">
        <f ca="1"/>
        <v>49.69</v>
      </c>
    </row>
    <row r="81" spans="11:21" x14ac:dyDescent="0.35">
      <c r="K81" s="1" vm="216">
        <f ca="1"/>
        <v>42309</v>
      </c>
      <c r="L81" s="3" vm="236">
        <f ca="1"/>
        <v>118.8</v>
      </c>
      <c r="T81" s="1" vm="237">
        <f ca="1"/>
        <v>42522</v>
      </c>
      <c r="U81" s="1" vm="238">
        <f ca="1"/>
        <v>49.68</v>
      </c>
    </row>
    <row r="82" spans="11:21" x14ac:dyDescent="0.35">
      <c r="K82" s="1" vm="219">
        <f ca="1"/>
        <v>42339</v>
      </c>
      <c r="L82" s="3" vm="239">
        <f ca="1"/>
        <v>145.30000000000001</v>
      </c>
      <c r="T82" s="1" vm="240">
        <f ca="1"/>
        <v>42552</v>
      </c>
      <c r="U82" s="1" vm="241">
        <f ca="1"/>
        <v>42.46</v>
      </c>
    </row>
    <row r="83" spans="11:21" x14ac:dyDescent="0.35">
      <c r="K83" s="1" vm="222">
        <f ca="1"/>
        <v>42370</v>
      </c>
      <c r="L83" s="3" vm="242">
        <f ca="1"/>
        <v>147.55000000000001</v>
      </c>
      <c r="T83" s="1" vm="243">
        <f ca="1"/>
        <v>42583</v>
      </c>
      <c r="U83" s="1" vm="244">
        <f ca="1"/>
        <v>47.04</v>
      </c>
    </row>
    <row r="84" spans="11:21" x14ac:dyDescent="0.35">
      <c r="K84" s="1" vm="225">
        <f ca="1"/>
        <v>42401</v>
      </c>
      <c r="L84" s="3" vm="245">
        <f ca="1"/>
        <v>125.85</v>
      </c>
      <c r="T84" s="1" vm="246">
        <f ca="1"/>
        <v>42614</v>
      </c>
      <c r="U84" s="1" vm="247">
        <f ca="1"/>
        <v>49.06</v>
      </c>
    </row>
    <row r="85" spans="11:21" x14ac:dyDescent="0.35">
      <c r="K85" s="1" vm="228">
        <f ca="1"/>
        <v>42430</v>
      </c>
      <c r="L85" s="3" vm="248">
        <f ca="1"/>
        <v>124.65</v>
      </c>
      <c r="T85" s="1" vm="249">
        <f ca="1"/>
        <v>42644</v>
      </c>
      <c r="U85" s="1" vm="250">
        <f ca="1"/>
        <v>48.3</v>
      </c>
    </row>
    <row r="86" spans="11:21" x14ac:dyDescent="0.35">
      <c r="K86" s="1" vm="231">
        <f ca="1"/>
        <v>42461</v>
      </c>
      <c r="L86" s="3" vm="251">
        <f ca="1"/>
        <v>131.6</v>
      </c>
      <c r="T86" s="1" vm="252">
        <f ca="1"/>
        <v>42675</v>
      </c>
      <c r="U86" s="1" vm="253">
        <f ca="1"/>
        <v>50.47</v>
      </c>
    </row>
    <row r="87" spans="11:21" x14ac:dyDescent="0.35">
      <c r="K87" s="1" vm="234">
        <f ca="1"/>
        <v>42491</v>
      </c>
      <c r="L87" s="3" vm="254">
        <f ca="1"/>
        <v>123.45</v>
      </c>
      <c r="T87" s="1" vm="255">
        <f ca="1"/>
        <v>42705</v>
      </c>
      <c r="U87" s="1" vm="256">
        <f ca="1"/>
        <v>56.82</v>
      </c>
    </row>
    <row r="88" spans="11:21" x14ac:dyDescent="0.35">
      <c r="K88" s="1" vm="237">
        <f ca="1"/>
        <v>42522</v>
      </c>
      <c r="L88" s="3" vm="257">
        <f ca="1"/>
        <v>134.6</v>
      </c>
      <c r="T88" s="1" vm="258">
        <f ca="1"/>
        <v>42736</v>
      </c>
      <c r="U88" s="1" vm="259">
        <f ca="1"/>
        <v>55.7</v>
      </c>
    </row>
    <row r="89" spans="11:21" x14ac:dyDescent="0.35">
      <c r="K89" s="1" vm="240">
        <f ca="1"/>
        <v>42552</v>
      </c>
      <c r="L89" s="3" vm="260">
        <f ca="1"/>
        <v>137.5</v>
      </c>
      <c r="T89" s="1" vm="261">
        <f ca="1"/>
        <v>42767</v>
      </c>
      <c r="U89" s="1" vm="262">
        <f ca="1"/>
        <v>55.59</v>
      </c>
    </row>
    <row r="90" spans="11:21" x14ac:dyDescent="0.35">
      <c r="K90" s="1" vm="243">
        <f ca="1"/>
        <v>42583</v>
      </c>
      <c r="L90" s="3" vm="263">
        <f ca="1"/>
        <v>132.85</v>
      </c>
      <c r="T90" s="1" vm="264">
        <f ca="1"/>
        <v>42795</v>
      </c>
      <c r="U90" s="1" vm="265">
        <f ca="1"/>
        <v>52.83</v>
      </c>
    </row>
    <row r="91" spans="11:21" x14ac:dyDescent="0.35">
      <c r="K91" s="1" vm="246">
        <f ca="1"/>
        <v>42614</v>
      </c>
      <c r="L91" s="3" vm="266">
        <f ca="1"/>
        <v>132</v>
      </c>
      <c r="T91" s="1" vm="267">
        <f ca="1"/>
        <v>42826</v>
      </c>
      <c r="U91" s="1" vm="268">
        <f ca="1"/>
        <v>51.73</v>
      </c>
    </row>
    <row r="92" spans="11:21" x14ac:dyDescent="0.35">
      <c r="K92" s="1" vm="249">
        <f ca="1"/>
        <v>42644</v>
      </c>
      <c r="L92" s="3" vm="269">
        <f ca="1"/>
        <v>150.15</v>
      </c>
      <c r="T92" s="1" vm="270">
        <f ca="1"/>
        <v>42856</v>
      </c>
      <c r="U92" s="1" vm="271">
        <f ca="1"/>
        <v>50.31</v>
      </c>
    </row>
    <row r="93" spans="11:21" x14ac:dyDescent="0.35">
      <c r="K93" s="1" vm="252">
        <f ca="1"/>
        <v>42675</v>
      </c>
      <c r="L93" s="3" vm="272">
        <f ca="1"/>
        <v>129.1</v>
      </c>
      <c r="T93" s="1" vm="273">
        <f ca="1"/>
        <v>42887</v>
      </c>
      <c r="U93" s="1" vm="274">
        <f ca="1"/>
        <v>47.92</v>
      </c>
    </row>
    <row r="94" spans="11:21" x14ac:dyDescent="0.35">
      <c r="K94" s="1" vm="255">
        <f ca="1"/>
        <v>42705</v>
      </c>
      <c r="L94" s="3" vm="275">
        <f ca="1"/>
        <v>125.35</v>
      </c>
      <c r="T94" s="1" vm="276">
        <f ca="1"/>
        <v>42917</v>
      </c>
      <c r="U94" s="1" vm="277">
        <f ca="1"/>
        <v>52.65</v>
      </c>
    </row>
    <row r="95" spans="11:21" x14ac:dyDescent="0.35">
      <c r="K95" s="1" vm="258">
        <f ca="1"/>
        <v>42736</v>
      </c>
      <c r="L95" s="3" vm="278">
        <f ca="1"/>
        <v>134.69999999999999</v>
      </c>
      <c r="T95" s="1" vm="279">
        <f ca="1"/>
        <v>42948</v>
      </c>
      <c r="U95" s="1" vm="280">
        <f ca="1"/>
        <v>52.38</v>
      </c>
    </row>
    <row r="96" spans="11:21" x14ac:dyDescent="0.35">
      <c r="K96" s="1" vm="261">
        <f ca="1"/>
        <v>42767</v>
      </c>
      <c r="L96" s="3" vm="281">
        <f ca="1"/>
        <v>149.30000000000001</v>
      </c>
      <c r="T96" s="1" vm="282">
        <f ca="1"/>
        <v>42979</v>
      </c>
      <c r="U96" s="1" vm="283">
        <f ca="1"/>
        <v>57.54</v>
      </c>
    </row>
    <row r="97" spans="11:21" x14ac:dyDescent="0.35">
      <c r="K97" s="1" vm="264">
        <f ca="1"/>
        <v>42795</v>
      </c>
      <c r="L97" s="3" vm="284">
        <f ca="1"/>
        <v>139.55000000000001</v>
      </c>
      <c r="T97" s="1" vm="285">
        <f ca="1"/>
        <v>43009</v>
      </c>
      <c r="U97" s="1" vm="286">
        <f ca="1"/>
        <v>61.37</v>
      </c>
    </row>
    <row r="98" spans="11:21" x14ac:dyDescent="0.35">
      <c r="K98" s="1" vm="267">
        <f ca="1"/>
        <v>42826</v>
      </c>
      <c r="L98" s="3" vm="287">
        <f ca="1"/>
        <v>159.80000000000001</v>
      </c>
      <c r="T98" s="1" vm="288">
        <f ca="1"/>
        <v>43040</v>
      </c>
      <c r="U98" s="1" vm="289">
        <f ca="1"/>
        <v>63.57</v>
      </c>
    </row>
    <row r="99" spans="11:21" x14ac:dyDescent="0.35">
      <c r="K99" s="1" vm="270">
        <f ca="1"/>
        <v>42856</v>
      </c>
      <c r="L99" s="3" vm="290">
        <f ca="1"/>
        <v>167.65</v>
      </c>
      <c r="T99" s="1" vm="291">
        <f ca="1"/>
        <v>43070</v>
      </c>
      <c r="U99" s="1" vm="292">
        <f ca="1"/>
        <v>66.87</v>
      </c>
    </row>
    <row r="100" spans="11:21" x14ac:dyDescent="0.35">
      <c r="K100" s="1" vm="273">
        <f ca="1"/>
        <v>42887</v>
      </c>
      <c r="L100" s="3" vm="293">
        <f ca="1"/>
        <v>169.95</v>
      </c>
      <c r="T100" s="1" vm="294">
        <f ca="1"/>
        <v>43101</v>
      </c>
      <c r="U100" s="1" vm="295">
        <f ca="1"/>
        <v>69.05</v>
      </c>
    </row>
    <row r="101" spans="11:21" x14ac:dyDescent="0.35">
      <c r="K101" s="1" vm="276">
        <f ca="1"/>
        <v>42917</v>
      </c>
      <c r="L101" s="3" vm="296">
        <f ca="1"/>
        <v>191.1</v>
      </c>
      <c r="T101" s="1" vm="297">
        <f ca="1"/>
        <v>43132</v>
      </c>
      <c r="U101" s="1" vm="298">
        <f ca="1"/>
        <v>65.78</v>
      </c>
    </row>
    <row r="102" spans="11:21" x14ac:dyDescent="0.35">
      <c r="K102" s="1" vm="279">
        <f ca="1"/>
        <v>42948</v>
      </c>
      <c r="L102" s="3" vm="299">
        <f ca="1"/>
        <v>200.05</v>
      </c>
      <c r="T102" s="1" vm="300">
        <f ca="1"/>
        <v>43160</v>
      </c>
      <c r="U102" s="1" vm="301">
        <f ca="1"/>
        <v>70.27</v>
      </c>
    </row>
    <row r="103" spans="11:21" x14ac:dyDescent="0.35">
      <c r="K103" s="1" vm="282">
        <f ca="1"/>
        <v>42979</v>
      </c>
      <c r="L103" s="3" vm="302">
        <f ca="1"/>
        <v>175.85</v>
      </c>
      <c r="T103" s="1" vm="303">
        <f ca="1"/>
        <v>43191</v>
      </c>
      <c r="U103" s="1" vm="304">
        <f ca="1"/>
        <v>75.17</v>
      </c>
    </row>
    <row r="104" spans="11:21" x14ac:dyDescent="0.35">
      <c r="K104" s="1" vm="285">
        <f ca="1"/>
        <v>43009</v>
      </c>
      <c r="L104" s="3" vm="305">
        <f ca="1"/>
        <v>174.65</v>
      </c>
      <c r="T104" s="1" vm="306">
        <f ca="1"/>
        <v>43221</v>
      </c>
      <c r="U104" s="1" vm="7">
        <f ca="1"/>
        <v>77.59</v>
      </c>
    </row>
    <row r="105" spans="11:21" x14ac:dyDescent="0.35">
      <c r="K105" s="1" vm="288">
        <f ca="1"/>
        <v>43040</v>
      </c>
      <c r="L105" s="3" vm="307">
        <f ca="1"/>
        <v>230.7</v>
      </c>
      <c r="T105" s="1" vm="308">
        <f ca="1"/>
        <v>43252</v>
      </c>
      <c r="U105" s="1" vm="309">
        <f ca="1"/>
        <v>79.44</v>
      </c>
    </row>
    <row r="106" spans="11:21" x14ac:dyDescent="0.35">
      <c r="K106" s="1" vm="291">
        <f ca="1"/>
        <v>43070</v>
      </c>
      <c r="L106" s="3" vm="310">
        <f ca="1"/>
        <v>338.5</v>
      </c>
      <c r="T106" s="1" vm="311">
        <f ca="1"/>
        <v>43282</v>
      </c>
      <c r="U106" s="1" vm="312">
        <f ca="1"/>
        <v>74.25</v>
      </c>
    </row>
    <row r="107" spans="11:21" x14ac:dyDescent="0.35">
      <c r="K107" s="1" vm="294">
        <f ca="1"/>
        <v>43101</v>
      </c>
      <c r="L107" s="3" vm="313">
        <f ca="1"/>
        <v>317.39999999999998</v>
      </c>
      <c r="T107" s="1" vm="314">
        <f ca="1"/>
        <v>43313</v>
      </c>
      <c r="U107" s="1" vm="315">
        <f ca="1"/>
        <v>77.42</v>
      </c>
    </row>
    <row r="108" spans="11:21" x14ac:dyDescent="0.35">
      <c r="K108" s="1" vm="297">
        <f ca="1"/>
        <v>43132</v>
      </c>
      <c r="L108" s="3" vm="316">
        <f ca="1"/>
        <v>340.9</v>
      </c>
      <c r="T108" s="1" vm="317">
        <f ca="1"/>
        <v>43344</v>
      </c>
      <c r="U108" s="1" vm="318">
        <f ca="1"/>
        <v>82.72</v>
      </c>
    </row>
    <row r="109" spans="11:21" x14ac:dyDescent="0.35">
      <c r="K109" s="1" vm="300">
        <f ca="1"/>
        <v>43160</v>
      </c>
      <c r="L109" s="3" vm="319">
        <f ca="1"/>
        <v>311.55</v>
      </c>
      <c r="T109" s="1" vm="320">
        <f ca="1"/>
        <v>43374</v>
      </c>
      <c r="U109" s="1" vm="321">
        <f ca="1"/>
        <v>75.47</v>
      </c>
    </row>
    <row r="110" spans="11:21" x14ac:dyDescent="0.35">
      <c r="K110" s="1" vm="303">
        <f ca="1"/>
        <v>43191</v>
      </c>
      <c r="L110" s="3" vm="322">
        <f ca="1"/>
        <v>306.35000000000002</v>
      </c>
      <c r="T110" s="1" vm="323">
        <f ca="1"/>
        <v>43405</v>
      </c>
      <c r="U110" s="1" vm="324">
        <f ca="1"/>
        <v>58.71</v>
      </c>
    </row>
    <row r="111" spans="11:21" x14ac:dyDescent="0.35">
      <c r="K111" s="1" vm="306">
        <f ca="1"/>
        <v>43221</v>
      </c>
      <c r="L111" s="3" vm="325">
        <f ca="1"/>
        <v>315.55</v>
      </c>
      <c r="T111" s="1" vm="326">
        <f ca="1"/>
        <v>43435</v>
      </c>
      <c r="U111" s="1" vm="327">
        <f ca="1"/>
        <v>52.28</v>
      </c>
    </row>
    <row r="112" spans="11:21" x14ac:dyDescent="0.35">
      <c r="K112" s="1" vm="308">
        <f ca="1"/>
        <v>43252</v>
      </c>
      <c r="L112" s="3" vm="328">
        <f ca="1"/>
        <v>282.2</v>
      </c>
      <c r="T112" s="1" vm="329">
        <f ca="1"/>
        <v>43466</v>
      </c>
      <c r="U112" s="1" vm="330">
        <f ca="1"/>
        <v>61.89</v>
      </c>
    </row>
    <row r="113" spans="11:21" x14ac:dyDescent="0.35">
      <c r="K113" s="1" vm="311">
        <f ca="1"/>
        <v>43282</v>
      </c>
      <c r="L113" s="3" vm="331">
        <f ca="1"/>
        <v>267.05</v>
      </c>
      <c r="T113" s="1" vm="332">
        <f ca="1"/>
        <v>43497</v>
      </c>
      <c r="U113" s="1" vm="333">
        <f ca="1"/>
        <v>66.03</v>
      </c>
    </row>
    <row r="114" spans="11:21" x14ac:dyDescent="0.35">
      <c r="K114" s="1" vm="314">
        <f ca="1"/>
        <v>43313</v>
      </c>
      <c r="L114" s="3" vm="334">
        <f ca="1"/>
        <v>318.10000000000002</v>
      </c>
      <c r="T114" s="1" vm="335">
        <f ca="1"/>
        <v>43525</v>
      </c>
      <c r="U114" s="1" vm="336">
        <f ca="1"/>
        <v>68.39</v>
      </c>
    </row>
    <row r="115" spans="11:21" x14ac:dyDescent="0.35">
      <c r="K115" s="1" vm="317">
        <f ca="1"/>
        <v>43344</v>
      </c>
      <c r="L115" s="3" vm="337">
        <f ca="1"/>
        <v>280.89999999999998</v>
      </c>
      <c r="T115" s="1" vm="338">
        <f ca="1"/>
        <v>43556</v>
      </c>
      <c r="U115" s="1" vm="339">
        <f ca="1"/>
        <v>72.8</v>
      </c>
    </row>
    <row r="116" spans="11:21" x14ac:dyDescent="0.35">
      <c r="K116" s="1" vm="320">
        <f ca="1"/>
        <v>43374</v>
      </c>
      <c r="L116" s="3" vm="340">
        <f ca="1"/>
        <v>304</v>
      </c>
      <c r="T116" s="1" vm="341">
        <f ca="1"/>
        <v>43586</v>
      </c>
      <c r="U116" s="1" vm="342">
        <f ca="1"/>
        <v>64.489999999999995</v>
      </c>
    </row>
    <row r="117" spans="11:21" x14ac:dyDescent="0.35">
      <c r="K117" s="1" vm="323">
        <f ca="1"/>
        <v>43405</v>
      </c>
      <c r="L117" s="3" vm="343">
        <f ca="1"/>
        <v>309.2</v>
      </c>
      <c r="T117" s="1" vm="344">
        <f ca="1"/>
        <v>43617</v>
      </c>
      <c r="U117" s="1" vm="345">
        <f ca="1"/>
        <v>66.55</v>
      </c>
    </row>
    <row r="118" spans="11:21" x14ac:dyDescent="0.35">
      <c r="K118" s="1" vm="326">
        <f ca="1"/>
        <v>43435</v>
      </c>
      <c r="L118" s="3" vm="346">
        <f ca="1"/>
        <v>314.64999999999998</v>
      </c>
      <c r="T118" s="1" vm="347">
        <f ca="1"/>
        <v>43647</v>
      </c>
      <c r="U118" s="1" vm="348">
        <f ca="1"/>
        <v>65.17</v>
      </c>
    </row>
    <row r="119" spans="11:21" x14ac:dyDescent="0.35">
      <c r="K119" s="1" vm="329">
        <f ca="1"/>
        <v>43466</v>
      </c>
      <c r="L119" s="3" vm="349">
        <f ca="1"/>
        <v>296.8</v>
      </c>
      <c r="T119" s="1" vm="350">
        <f ca="1"/>
        <v>43678</v>
      </c>
      <c r="U119" s="1" vm="351">
        <f ca="1"/>
        <v>60.43</v>
      </c>
    </row>
    <row r="120" spans="11:21" x14ac:dyDescent="0.35">
      <c r="K120" s="1" vm="332">
        <f ca="1"/>
        <v>43497</v>
      </c>
      <c r="L120" s="3" vm="352">
        <f ca="1"/>
        <v>299.95</v>
      </c>
      <c r="T120" s="1" vm="353">
        <f ca="1"/>
        <v>43709</v>
      </c>
      <c r="U120" s="1" vm="354">
        <f ca="1"/>
        <v>60.78</v>
      </c>
    </row>
    <row r="121" spans="11:21" x14ac:dyDescent="0.35">
      <c r="K121" s="1" vm="335">
        <f ca="1"/>
        <v>43525</v>
      </c>
      <c r="L121" s="3" vm="355">
        <f ca="1"/>
        <v>305.95</v>
      </c>
      <c r="T121" s="1" vm="356">
        <f ca="1"/>
        <v>43739</v>
      </c>
      <c r="U121" s="1" vm="357">
        <f ca="1"/>
        <v>60.23</v>
      </c>
    </row>
    <row r="122" spans="11:21" x14ac:dyDescent="0.35">
      <c r="K122" s="1" vm="338">
        <f ca="1"/>
        <v>43556</v>
      </c>
      <c r="L122" s="3" vm="358">
        <f ca="1"/>
        <v>304.75</v>
      </c>
      <c r="T122" s="1" vm="359">
        <f ca="1"/>
        <v>43770</v>
      </c>
      <c r="U122" s="1" vm="360">
        <f ca="1"/>
        <v>62.43</v>
      </c>
    </row>
    <row r="123" spans="11:21" x14ac:dyDescent="0.35">
      <c r="K123" s="1" vm="341">
        <f ca="1"/>
        <v>43586</v>
      </c>
      <c r="L123" s="3" vm="361">
        <f ca="1"/>
        <v>289.64999999999998</v>
      </c>
      <c r="T123" s="1" vm="362">
        <f ca="1"/>
        <v>43800</v>
      </c>
      <c r="U123" s="1" vm="363">
        <f ca="1"/>
        <v>68.38</v>
      </c>
    </row>
    <row r="124" spans="11:21" x14ac:dyDescent="0.35">
      <c r="K124" s="1" vm="344">
        <f ca="1"/>
        <v>43617</v>
      </c>
      <c r="L124" s="3" vm="364">
        <f ca="1"/>
        <v>279.75</v>
      </c>
      <c r="T124" s="1" vm="365">
        <f ca="1"/>
        <v>43831</v>
      </c>
      <c r="U124" s="1" vm="366">
        <f ca="1"/>
        <v>58.16</v>
      </c>
    </row>
    <row r="125" spans="11:21" x14ac:dyDescent="0.35">
      <c r="K125" s="1" vm="347">
        <f ca="1"/>
        <v>43647</v>
      </c>
      <c r="L125" s="3" vm="367">
        <f ca="1"/>
        <v>246.2</v>
      </c>
      <c r="T125" s="1" vm="368">
        <f ca="1"/>
        <v>43862</v>
      </c>
      <c r="U125" s="1" vm="369">
        <f ca="1"/>
        <v>50.52</v>
      </c>
    </row>
    <row r="126" spans="11:21" x14ac:dyDescent="0.35">
      <c r="K126" s="1" vm="350">
        <f ca="1"/>
        <v>43678</v>
      </c>
      <c r="L126" s="3" vm="370">
        <f ca="1"/>
        <v>251.4</v>
      </c>
      <c r="T126" s="1" vm="371">
        <f ca="1"/>
        <v>43891</v>
      </c>
      <c r="U126" s="1" vm="372">
        <f ca="1"/>
        <v>22.74</v>
      </c>
    </row>
    <row r="127" spans="11:21" x14ac:dyDescent="0.35">
      <c r="K127" s="1" vm="353">
        <f ca="1"/>
        <v>43709</v>
      </c>
      <c r="L127" s="3" vm="373">
        <f ca="1"/>
        <v>255.6</v>
      </c>
      <c r="T127" s="1" vm="374">
        <f ca="1"/>
        <v>43922</v>
      </c>
      <c r="U127" s="1" vm="375">
        <f ca="1"/>
        <v>25.27</v>
      </c>
    </row>
    <row r="128" spans="11:21" x14ac:dyDescent="0.35">
      <c r="K128" s="1" vm="356">
        <f ca="1"/>
        <v>43739</v>
      </c>
      <c r="L128" s="3" vm="376">
        <f ca="1"/>
        <v>254.85</v>
      </c>
      <c r="T128" s="1" vm="377">
        <f ca="1"/>
        <v>43952</v>
      </c>
      <c r="U128" s="1" vm="378">
        <f ca="1"/>
        <v>35.33</v>
      </c>
    </row>
    <row r="129" spans="11:21" x14ac:dyDescent="0.35">
      <c r="K129" s="1" vm="359">
        <f ca="1"/>
        <v>43770</v>
      </c>
      <c r="L129" s="3" vm="379">
        <f ca="1"/>
        <v>224.95</v>
      </c>
      <c r="T129" s="1" vm="380">
        <f ca="1"/>
        <v>43983</v>
      </c>
      <c r="U129" s="1" vm="381">
        <f ca="1"/>
        <v>41.15</v>
      </c>
    </row>
    <row r="130" spans="11:21" x14ac:dyDescent="0.35">
      <c r="K130" s="1" vm="362">
        <f ca="1"/>
        <v>43800</v>
      </c>
      <c r="L130" s="3" vm="382">
        <f ca="1"/>
        <v>350.85</v>
      </c>
      <c r="T130" s="1" vm="383">
        <f ca="1"/>
        <v>44013</v>
      </c>
      <c r="U130" s="1" vm="384">
        <f ca="1"/>
        <v>43.3</v>
      </c>
    </row>
    <row r="131" spans="11:21" x14ac:dyDescent="0.35">
      <c r="K131" s="1" vm="365">
        <f ca="1"/>
        <v>43831</v>
      </c>
      <c r="L131" s="3" vm="385">
        <f ca="1"/>
        <v>406.75</v>
      </c>
      <c r="T131" s="1" vm="386">
        <f ca="1"/>
        <v>44044</v>
      </c>
      <c r="U131" s="1" vm="387">
        <f ca="1"/>
        <v>45.28</v>
      </c>
    </row>
    <row r="132" spans="11:21" x14ac:dyDescent="0.35">
      <c r="K132" s="1" vm="368">
        <f ca="1"/>
        <v>43862</v>
      </c>
      <c r="L132" s="3" vm="388">
        <f ca="1"/>
        <v>377.85</v>
      </c>
      <c r="T132" s="1" vm="389">
        <f ca="1"/>
        <v>44075</v>
      </c>
      <c r="U132" s="1" vm="390">
        <f ca="1"/>
        <v>40.950000000000003</v>
      </c>
    </row>
    <row r="133" spans="11:21" x14ac:dyDescent="0.35">
      <c r="K133" s="1" vm="371">
        <f ca="1"/>
        <v>43891</v>
      </c>
      <c r="L133" s="3" vm="391">
        <f ca="1"/>
        <v>203.95</v>
      </c>
      <c r="T133" s="1" vm="392">
        <f ca="1"/>
        <v>44105</v>
      </c>
      <c r="U133" s="1" vm="393">
        <f ca="1"/>
        <v>37.46</v>
      </c>
    </row>
    <row r="134" spans="11:21" x14ac:dyDescent="0.35">
      <c r="K134" s="1" vm="374">
        <f ca="1"/>
        <v>43922</v>
      </c>
      <c r="L134" s="3" vm="394">
        <f ca="1"/>
        <v>214.25</v>
      </c>
      <c r="T134" s="1" vm="395">
        <f ca="1"/>
        <v>44136</v>
      </c>
      <c r="U134" s="1" vm="396">
        <f ca="1"/>
        <v>47.59</v>
      </c>
    </row>
    <row r="135" spans="11:21" x14ac:dyDescent="0.35">
      <c r="K135" s="1" vm="377">
        <f ca="1"/>
        <v>43952</v>
      </c>
      <c r="L135" s="3" vm="397">
        <f ca="1"/>
        <v>204.15</v>
      </c>
      <c r="T135" s="1" vm="398">
        <f ca="1"/>
        <v>44166</v>
      </c>
      <c r="U135" s="1" vm="399">
        <f ca="1"/>
        <v>51.8</v>
      </c>
    </row>
    <row r="136" spans="11:21" x14ac:dyDescent="0.35">
      <c r="K136" s="1" vm="380">
        <f ca="1"/>
        <v>43983</v>
      </c>
      <c r="L136" s="3" vm="400">
        <f ca="1"/>
        <v>223.45</v>
      </c>
      <c r="T136" s="1" vm="401">
        <f ca="1"/>
        <v>44197</v>
      </c>
      <c r="U136" s="1" vm="402">
        <f ca="1"/>
        <v>55.88</v>
      </c>
    </row>
    <row r="137" spans="11:21" x14ac:dyDescent="0.35">
      <c r="K137" s="1" vm="383">
        <f ca="1"/>
        <v>44013</v>
      </c>
      <c r="L137" s="3" vm="403">
        <f ca="1"/>
        <v>263.95</v>
      </c>
      <c r="T137" s="1" vm="404">
        <f ca="1"/>
        <v>44228</v>
      </c>
      <c r="U137" s="1" vm="405">
        <f ca="1"/>
        <v>66.13</v>
      </c>
    </row>
    <row r="138" spans="11:21" x14ac:dyDescent="0.35">
      <c r="K138" s="1" vm="386">
        <f ca="1"/>
        <v>44044</v>
      </c>
      <c r="L138" s="3" vm="406">
        <f ca="1"/>
        <v>256.05</v>
      </c>
      <c r="T138" s="1" vm="407">
        <f ca="1"/>
        <v>44256</v>
      </c>
      <c r="U138" s="1" vm="408">
        <f ca="1"/>
        <v>63.54</v>
      </c>
    </row>
    <row r="139" spans="11:21" x14ac:dyDescent="0.35">
      <c r="K139" s="1" vm="389">
        <f ca="1"/>
        <v>44075</v>
      </c>
      <c r="L139" s="3" vm="409">
        <f ca="1"/>
        <v>249.65</v>
      </c>
      <c r="T139" s="1" vm="410">
        <f ca="1"/>
        <v>44287</v>
      </c>
      <c r="U139" s="1" vm="411">
        <f ca="1"/>
        <v>67.25</v>
      </c>
    </row>
    <row r="140" spans="11:21" x14ac:dyDescent="0.35">
      <c r="K140" s="1" vm="392">
        <f ca="1"/>
        <v>44105</v>
      </c>
      <c r="L140" s="3" vm="412">
        <f ca="1"/>
        <v>223.2</v>
      </c>
      <c r="T140" s="1" vm="413">
        <f ca="1"/>
        <v>44317</v>
      </c>
      <c r="U140" s="1" vm="414">
        <f ca="1"/>
        <v>69.63</v>
      </c>
    </row>
    <row r="141" spans="11:21" x14ac:dyDescent="0.35">
      <c r="K141" s="1" vm="395">
        <f ca="1"/>
        <v>44136</v>
      </c>
      <c r="L141" s="3" vm="415">
        <f ca="1"/>
        <v>256.35000000000002</v>
      </c>
      <c r="T141" s="1" vm="416">
        <f ca="1"/>
        <v>44348</v>
      </c>
      <c r="U141" s="1" vm="417">
        <f ca="1"/>
        <v>75.13</v>
      </c>
    </row>
    <row r="142" spans="11:21" x14ac:dyDescent="0.35">
      <c r="K142" s="1" vm="398">
        <f ca="1"/>
        <v>44166</v>
      </c>
      <c r="L142" s="3" vm="418">
        <f ca="1"/>
        <v>284.45</v>
      </c>
      <c r="T142" s="1" vm="419">
        <f ca="1"/>
        <v>44378</v>
      </c>
      <c r="U142" s="1" vm="420">
        <f ca="1"/>
        <v>74.739999999999995</v>
      </c>
    </row>
    <row r="143" spans="11:21" x14ac:dyDescent="0.35">
      <c r="K143" s="1" vm="401">
        <f ca="1"/>
        <v>44197</v>
      </c>
      <c r="L143" s="3" vm="421">
        <f ca="1"/>
        <v>282.85000000000002</v>
      </c>
    </row>
    <row r="144" spans="11:21" x14ac:dyDescent="0.35">
      <c r="K144" s="1" vm="404">
        <f ca="1"/>
        <v>44228</v>
      </c>
      <c r="L144" s="3" vm="422">
        <f ca="1"/>
        <v>293.60000000000002</v>
      </c>
    </row>
    <row r="145" spans="11:12" x14ac:dyDescent="0.35">
      <c r="K145" s="1" vm="407">
        <f ca="1"/>
        <v>44256</v>
      </c>
      <c r="L145" s="3" vm="422">
        <f ca="1"/>
        <v>293.60000000000002</v>
      </c>
    </row>
    <row r="146" spans="11:12" x14ac:dyDescent="0.35">
      <c r="K146" s="1" vm="410">
        <f ca="1"/>
        <v>44287</v>
      </c>
      <c r="L146" s="3" vm="423">
        <f ca="1"/>
        <v>391.15</v>
      </c>
    </row>
    <row r="147" spans="11:12" x14ac:dyDescent="0.35">
      <c r="K147" s="1" vm="413">
        <f ca="1"/>
        <v>44317</v>
      </c>
      <c r="L147" s="3" vm="424">
        <f ca="1"/>
        <v>501.1</v>
      </c>
    </row>
    <row r="148" spans="11:12" x14ac:dyDescent="0.35">
      <c r="K148" s="1" vm="416">
        <f ca="1"/>
        <v>44348</v>
      </c>
      <c r="L148" s="3" vm="425">
        <f ca="1"/>
        <v>581.35</v>
      </c>
    </row>
    <row r="149" spans="11:12" x14ac:dyDescent="0.35">
      <c r="K149" s="1" vm="419">
        <f ca="1"/>
        <v>44378</v>
      </c>
      <c r="L149" s="3" vm="426">
        <f ca="1"/>
        <v>617.20000000000005</v>
      </c>
    </row>
  </sheetData>
  <dataValidations count="1">
    <dataValidation type="list" allowBlank="1" showInputMessage="1" showErrorMessage="1" sqref="V5" xr:uid="{8CEBD5FF-893E-4C21-B398-6185FF4B5AE3}">
      <formula1>$R$5:$R$15</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D71CE-2080-4447-B2CB-D105022D61C8}">
  <dimension ref="E11"/>
  <sheetViews>
    <sheetView workbookViewId="0">
      <selection activeCell="E11" sqref="E11"/>
    </sheetView>
  </sheetViews>
  <sheetFormatPr defaultRowHeight="14.5" x14ac:dyDescent="0.35"/>
  <sheetData>
    <row r="11" spans="5:5" x14ac:dyDescent="0.35">
      <c r="E11" t="e" vm="427">
        <v>#VALUE!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wayne winston</cp:lastModifiedBy>
  <dcterms:created xsi:type="dcterms:W3CDTF">2021-07-23T19:46:06Z</dcterms:created>
  <dcterms:modified xsi:type="dcterms:W3CDTF">2021-07-29T23:47:43Z</dcterms:modified>
</cp:coreProperties>
</file>